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Rima.Zitikiene\Desktop\PALIKIMAS\Rimai nuo Ivonos\Pagubė\INTI doc susipažinimui\"/>
    </mc:Choice>
  </mc:AlternateContent>
  <bookViews>
    <workbookView xWindow="28680" yWindow="-120" windowWidth="29040" windowHeight="15840"/>
  </bookViews>
  <sheets>
    <sheet name="Suvestinė" sheetId="2" r:id="rId1"/>
    <sheet name="Objektinė 1" sheetId="3" r:id="rId2"/>
    <sheet name="1.1 SP" sheetId="4" r:id="rId3"/>
    <sheet name="1.1 SP Įr." sheetId="5" r:id="rId4"/>
    <sheet name="1.2 SK" sheetId="6" r:id="rId5"/>
    <sheet name="Objektinė 2" sheetId="7" r:id="rId6"/>
    <sheet name="2.1 SA" sheetId="8" r:id="rId7"/>
    <sheet name="2.2 SK" sheetId="9" r:id="rId8"/>
    <sheet name="2.3 ŠVOK" sheetId="10" r:id="rId9"/>
    <sheet name="2.3 ŠVOK Įr." sheetId="11" r:id="rId10"/>
    <sheet name="2.4 E" sheetId="12" r:id="rId11"/>
    <sheet name="2.5 GSS" sheetId="13" r:id="rId12"/>
    <sheet name="2.5 GSS Įr." sheetId="14" r:id="rId13"/>
    <sheet name="2.6 ER" sheetId="16" r:id="rId14"/>
    <sheet name="2.7 PVA" sheetId="15" r:id="rId15"/>
    <sheet name="2.7 PVA Įr." sheetId="17" r:id="rId16"/>
    <sheet name="Objektinė 3" sheetId="18" r:id="rId17"/>
    <sheet name="3.1 SA" sheetId="19" r:id="rId18"/>
    <sheet name="3.2 SK" sheetId="20" r:id="rId19"/>
    <sheet name="3.3 ŠVOK" sheetId="21" r:id="rId20"/>
    <sheet name="3.3 ŠVOK Įr." sheetId="22" r:id="rId21"/>
    <sheet name="3.4 E" sheetId="23" r:id="rId22"/>
    <sheet name="3.4 E įr." sheetId="24" r:id="rId23"/>
    <sheet name="3.5 GSS" sheetId="25" r:id="rId24"/>
    <sheet name="3.5 GSS Įr." sheetId="26" r:id="rId25"/>
    <sheet name="3.6 ER" sheetId="27" r:id="rId26"/>
    <sheet name="3.7 PVA" sheetId="28" r:id="rId27"/>
    <sheet name="3.7 PVA Įr." sheetId="29" r:id="rId28"/>
    <sheet name="Objektinė 4" sheetId="30" r:id="rId29"/>
    <sheet name="4.1 LER" sheetId="31" r:id="rId30"/>
    <sheet name="4.1 LER Įr." sheetId="32" r:id="rId31"/>
    <sheet name="4.2 GSS" sheetId="33" r:id="rId32"/>
    <sheet name="4.3 PVA" sheetId="34" r:id="rId33"/>
    <sheet name="4.3 PVA Įr." sheetId="35" r:id="rId34"/>
    <sheet name="4.4 LE" sheetId="36" r:id="rId35"/>
    <sheet name="4.4 LE Įr." sheetId="37" r:id="rId36"/>
    <sheet name="4.5 LVN" sheetId="38" r:id="rId37"/>
    <sheet name="4.5 LVN Įr." sheetId="39" r:id="rId38"/>
  </sheets>
  <definedNames>
    <definedName name="IKAINIS" localSheetId="3">'1.1 SP Įr.'!$B$14:$B$10000</definedName>
    <definedName name="IKAINIS" localSheetId="4">'1.2 SK'!$B$14:$B$10003</definedName>
    <definedName name="IKAINIS" localSheetId="6">'2.1 SA'!$B$14:$B$10003</definedName>
    <definedName name="IKAINIS" localSheetId="7">'2.2 SK'!$B$14:$B$10004</definedName>
    <definedName name="IKAINIS" localSheetId="8">'2.3 ŠVOK'!$B$14:$B$10000</definedName>
    <definedName name="IKAINIS" localSheetId="9">'2.3 ŠVOK Įr.'!$B$14:$B$10000</definedName>
    <definedName name="IKAINIS" localSheetId="10">'2.4 E'!$B$14:$B$10000</definedName>
    <definedName name="IKAINIS" localSheetId="11">'2.5 GSS'!$B$14:$B$10000</definedName>
    <definedName name="IKAINIS" localSheetId="12">'2.5 GSS Įr.'!$B$14:$B$10000</definedName>
    <definedName name="IKAINIS" localSheetId="13">'2.6 ER'!$B$14:$B$10000</definedName>
    <definedName name="IKAINIS" localSheetId="14">'2.7 PVA'!$B$14:$B$9987</definedName>
    <definedName name="IKAINIS" localSheetId="15">'2.7 PVA Įr.'!$B$14:$B$10000</definedName>
    <definedName name="IKAINIS" localSheetId="17">'3.1 SA'!$B$14:$B$10000</definedName>
    <definedName name="IKAINIS" localSheetId="18">'3.2 SK'!$B$14:$B$10003</definedName>
    <definedName name="IKAINIS" localSheetId="19">'3.3 ŠVOK'!$B$14:$B$10000</definedName>
    <definedName name="IKAINIS" localSheetId="20">'3.3 ŠVOK Įr.'!$B$14:$B$10000</definedName>
    <definedName name="IKAINIS" localSheetId="21">'3.4 E'!$B$14:$B$10001</definedName>
    <definedName name="IKAINIS" localSheetId="22">'3.4 E įr.'!$B$14:$B$10000</definedName>
    <definedName name="IKAINIS" localSheetId="23">'3.5 GSS'!$B$14:$B$10000</definedName>
    <definedName name="IKAINIS" localSheetId="24">'3.5 GSS Įr.'!$B$14:$B$10000</definedName>
    <definedName name="IKAINIS" localSheetId="25">'3.6 ER'!$B$14:$B$10000</definedName>
    <definedName name="IKAINIS" localSheetId="26">'3.7 PVA'!$B$14:$B$9988</definedName>
    <definedName name="IKAINIS" localSheetId="27">'3.7 PVA Įr.'!$B$14:$B$10000</definedName>
    <definedName name="IKAINIS" localSheetId="29">'4.1 LER'!$B$14:$B$10001</definedName>
    <definedName name="IKAINIS" localSheetId="30">'4.1 LER Įr.'!$B$14:$B$10000</definedName>
    <definedName name="IKAINIS" localSheetId="31">'4.2 GSS'!$B$14:$B$10000</definedName>
    <definedName name="IKAINIS" localSheetId="32">'4.3 PVA'!$B$14:$B$10000</definedName>
    <definedName name="IKAINIS" localSheetId="33">'4.3 PVA Įr.'!$B$14:$B$9998</definedName>
    <definedName name="IKAINIS" localSheetId="34">'4.4 LE'!$B$14:$B$10000</definedName>
    <definedName name="IKAINIS" localSheetId="35">'4.4 LE Įr.'!$B$14:$B$10000</definedName>
    <definedName name="IKAINIS" localSheetId="36">'4.5 LVN'!$B$14:$B$10000</definedName>
    <definedName name="IKAINIS" localSheetId="37">'4.5 LVN Įr.'!$B$14:$B$10000</definedName>
    <definedName name="IKAINIS">'1.1 SP'!$B$14:$B$10000</definedName>
    <definedName name="Irenginiai">Suvestinė!$D$17:$D$151</definedName>
    <definedName name="Is_viso" localSheetId="3">'1.1 SP Įr.'!$G$14:$G$10000</definedName>
    <definedName name="Is_viso" localSheetId="4">'1.2 SK'!$G$14:$G$10003</definedName>
    <definedName name="Is_viso" localSheetId="6">'2.1 SA'!$G$14:$G$10003</definedName>
    <definedName name="Is_viso" localSheetId="7">'2.2 SK'!$G$14:$G$10004</definedName>
    <definedName name="Is_viso" localSheetId="8">'2.3 ŠVOK'!$G$14:$G$10000</definedName>
    <definedName name="Is_viso" localSheetId="9">'2.3 ŠVOK Įr.'!$G$14:$G$10000</definedName>
    <definedName name="Is_viso" localSheetId="10">'2.4 E'!$G$14:$G$10000</definedName>
    <definedName name="Is_viso" localSheetId="11">'2.5 GSS'!$G$14:$G$10000</definedName>
    <definedName name="Is_viso" localSheetId="12">'2.5 GSS Įr.'!$G$14:$G$10000</definedName>
    <definedName name="Is_viso" localSheetId="13">'2.6 ER'!$G$14:$G$10000</definedName>
    <definedName name="Is_viso" localSheetId="14">'2.7 PVA'!$G$14:$G$9987</definedName>
    <definedName name="Is_viso" localSheetId="15">'2.7 PVA Įr.'!$G$14:$G$10000</definedName>
    <definedName name="Is_viso" localSheetId="17">'3.1 SA'!$G$14:$G$10000</definedName>
    <definedName name="Is_viso" localSheetId="18">'3.2 SK'!$G$14:$G$10003</definedName>
    <definedName name="Is_viso" localSheetId="19">'3.3 ŠVOK'!$G$14:$G$10000</definedName>
    <definedName name="Is_viso" localSheetId="20">'3.3 ŠVOK Įr.'!$G$14:$G$10000</definedName>
    <definedName name="Is_viso" localSheetId="21">'3.4 E'!$G$14:$G$10001</definedName>
    <definedName name="Is_viso" localSheetId="22">'3.4 E įr.'!$G$14:$G$10000</definedName>
    <definedName name="Is_viso" localSheetId="23">'3.5 GSS'!$G$14:$G$10000</definedName>
    <definedName name="Is_viso" localSheetId="24">'3.5 GSS Įr.'!$G$14:$G$10000</definedName>
    <definedName name="Is_viso" localSheetId="25">'3.6 ER'!$G$14:$G$10000</definedName>
    <definedName name="Is_viso" localSheetId="26">'3.7 PVA'!$G$14:$G$9988</definedName>
    <definedName name="Is_viso" localSheetId="27">'3.7 PVA Įr.'!$G$14:$G$10000</definedName>
    <definedName name="Is_viso" localSheetId="29">'4.1 LER'!$G$14:$G$10001</definedName>
    <definedName name="Is_viso" localSheetId="30">'4.1 LER Įr.'!$G$14:$G$10000</definedName>
    <definedName name="Is_viso" localSheetId="31">'4.2 GSS'!$G$14:$G$10000</definedName>
    <definedName name="Is_viso" localSheetId="32">'4.3 PVA'!$G$14:$G$10000</definedName>
    <definedName name="Is_viso" localSheetId="33">'4.3 PVA Įr.'!$G$14:$G$9998</definedName>
    <definedName name="Is_viso" localSheetId="34">'4.4 LE'!$G$14:$G$10000</definedName>
    <definedName name="Is_viso" localSheetId="35">'4.4 LE Įr.'!$G$14:$G$10000</definedName>
    <definedName name="Is_viso" localSheetId="36">'4.5 LVN'!$G$14:$G$10000</definedName>
    <definedName name="Is_viso" localSheetId="37">'4.5 LVN Įr.'!$G$14:$G$10000</definedName>
    <definedName name="Is_viso">'1.1 SP'!$G$14:$G$10000</definedName>
    <definedName name="Kaina" localSheetId="3">'1.1 SP Įr.'!$F$14:$F$10000</definedName>
    <definedName name="Kaina" localSheetId="4">'1.2 SK'!$F$14:$F$10003</definedName>
    <definedName name="Kaina" localSheetId="6">'2.1 SA'!$F$14:$F$10003</definedName>
    <definedName name="Kaina" localSheetId="7">'2.2 SK'!$F$14:$F$10004</definedName>
    <definedName name="Kaina" localSheetId="8">'2.3 ŠVOK'!$F$14:$F$10000</definedName>
    <definedName name="Kaina" localSheetId="9">'2.3 ŠVOK Įr.'!$F$14:$F$10000</definedName>
    <definedName name="Kaina" localSheetId="10">'2.4 E'!$F$14:$F$10000</definedName>
    <definedName name="Kaina" localSheetId="11">'2.5 GSS'!$F$14:$F$10000</definedName>
    <definedName name="Kaina" localSheetId="12">'2.5 GSS Įr.'!$F$14:$F$10000</definedName>
    <definedName name="Kaina" localSheetId="13">'2.6 ER'!$F$14:$F$10000</definedName>
    <definedName name="Kaina" localSheetId="14">'2.7 PVA'!$F$14:$F$9987</definedName>
    <definedName name="Kaina" localSheetId="15">'2.7 PVA Įr.'!$F$14:$F$10000</definedName>
    <definedName name="Kaina" localSheetId="17">'3.1 SA'!$F$14:$F$10000</definedName>
    <definedName name="Kaina" localSheetId="18">'3.2 SK'!$F$14:$F$10003</definedName>
    <definedName name="Kaina" localSheetId="19">'3.3 ŠVOK'!$F$14:$F$10000</definedName>
    <definedName name="Kaina" localSheetId="20">'3.3 ŠVOK Įr.'!$F$14:$F$10000</definedName>
    <definedName name="Kaina" localSheetId="21">'3.4 E'!$F$14:$F$10001</definedName>
    <definedName name="Kaina" localSheetId="22">'3.4 E įr.'!$F$14:$F$10000</definedName>
    <definedName name="Kaina" localSheetId="23">'3.5 GSS'!$F$14:$F$10000</definedName>
    <definedName name="Kaina" localSheetId="24">'3.5 GSS Įr.'!$F$14:$F$10000</definedName>
    <definedName name="Kaina" localSheetId="25">'3.6 ER'!$F$14:$F$10000</definedName>
    <definedName name="Kaina" localSheetId="26">'3.7 PVA'!$F$14:$F$9988</definedName>
    <definedName name="Kaina" localSheetId="27">'3.7 PVA Įr.'!$F$14:$F$10000</definedName>
    <definedName name="Kaina" localSheetId="29">'4.1 LER'!$F$14:$F$10001</definedName>
    <definedName name="Kaina" localSheetId="30">'4.1 LER Įr.'!$F$14:$F$10000</definedName>
    <definedName name="Kaina" localSheetId="31">'4.2 GSS'!$F$14:$F$10000</definedName>
    <definedName name="Kaina" localSheetId="32">'4.3 PVA'!$F$14:$F$10000</definedName>
    <definedName name="Kaina" localSheetId="33">'4.3 PVA Įr.'!$F$14:$F$9998</definedName>
    <definedName name="Kaina" localSheetId="34">'4.4 LE'!$F$14:$F$10000</definedName>
    <definedName name="Kaina" localSheetId="35">'4.4 LE Įr.'!$F$14:$F$10000</definedName>
    <definedName name="Kaina" localSheetId="36">'4.5 LVN'!$F$14:$F$10000</definedName>
    <definedName name="Kaina" localSheetId="37">'4.5 LVN Įr.'!$F$14:$F$10000</definedName>
    <definedName name="Kaina">'1.1 SP'!$F$14:$F$10000</definedName>
    <definedName name="kiekis" localSheetId="3">'1.1 SP Įr.'!$E$14:$E$10000</definedName>
    <definedName name="kiekis" localSheetId="4">'1.2 SK'!$E$14:$E$10003</definedName>
    <definedName name="kiekis" localSheetId="6">'2.1 SA'!$E$14:$E$10003</definedName>
    <definedName name="kiekis" localSheetId="7">'2.2 SK'!$E$14:$E$10004</definedName>
    <definedName name="kiekis" localSheetId="8">'2.3 ŠVOK'!$E$14:$E$10000</definedName>
    <definedName name="kiekis" localSheetId="9">'2.3 ŠVOK Įr.'!$E$14:$E$10000</definedName>
    <definedName name="kiekis" localSheetId="10">'2.4 E'!$E$14:$E$10000</definedName>
    <definedName name="kiekis" localSheetId="11">'2.5 GSS'!$E$14:$E$10000</definedName>
    <definedName name="kiekis" localSheetId="12">'2.5 GSS Įr.'!$E$14:$E$10000</definedName>
    <definedName name="kiekis" localSheetId="13">'2.6 ER'!$E$14:$E$10000</definedName>
    <definedName name="kiekis" localSheetId="14">'2.7 PVA'!$E$14:$E$9987</definedName>
    <definedName name="kiekis" localSheetId="15">'2.7 PVA Įr.'!$E$14:$E$10000</definedName>
    <definedName name="kiekis" localSheetId="17">'3.1 SA'!$E$14:$E$10000</definedName>
    <definedName name="kiekis" localSheetId="18">'3.2 SK'!$E$14:$E$10003</definedName>
    <definedName name="kiekis" localSheetId="19">'3.3 ŠVOK'!$E$14:$E$10000</definedName>
    <definedName name="kiekis" localSheetId="20">'3.3 ŠVOK Įr.'!$E$14:$E$10000</definedName>
    <definedName name="kiekis" localSheetId="21">'3.4 E'!$E$14:$E$10001</definedName>
    <definedName name="kiekis" localSheetId="22">'3.4 E įr.'!$E$14:$E$10000</definedName>
    <definedName name="kiekis" localSheetId="23">'3.5 GSS'!$E$14:$E$10000</definedName>
    <definedName name="kiekis" localSheetId="24">'3.5 GSS Įr.'!$E$14:$E$10000</definedName>
    <definedName name="kiekis" localSheetId="25">'3.6 ER'!$E$14:$E$10000</definedName>
    <definedName name="kiekis" localSheetId="26">'3.7 PVA'!$E$14:$E$9988</definedName>
    <definedName name="kiekis" localSheetId="27">'3.7 PVA Įr.'!$E$14:$E$10000</definedName>
    <definedName name="kiekis" localSheetId="29">'4.1 LER'!$E$14:$E$10001</definedName>
    <definedName name="kiekis" localSheetId="30">'4.1 LER Įr.'!$E$14:$E$10000</definedName>
    <definedName name="kiekis" localSheetId="31">'4.2 GSS'!$E$14:$E$10000</definedName>
    <definedName name="kiekis" localSheetId="32">'4.3 PVA'!$E$14:$E$10000</definedName>
    <definedName name="kiekis" localSheetId="33">'4.3 PVA Įr.'!$E$14:$E$9998</definedName>
    <definedName name="kiekis" localSheetId="34">'4.4 LE'!$E$14:$E$10000</definedName>
    <definedName name="kiekis" localSheetId="35">'4.4 LE Įr.'!$E$14:$E$10000</definedName>
    <definedName name="kiekis" localSheetId="36">'4.5 LVN'!$E$14:$E$10000</definedName>
    <definedName name="kiekis" localSheetId="37">'4.5 LVN Įr.'!$E$14:$E$10000</definedName>
    <definedName name="kiekis">'1.1 SP'!$E$14:$E$10000</definedName>
    <definedName name="Kitos_Islaidos">Suvestinė!$E$17:$E$151</definedName>
    <definedName name="Mvnt" localSheetId="3">'1.1 SP Įr.'!$D$14:$D$10000</definedName>
    <definedName name="Mvnt" localSheetId="4">'1.2 SK'!$D$14:$D$10003</definedName>
    <definedName name="Mvnt" localSheetId="6">'2.1 SA'!$D$14:$D$10003</definedName>
    <definedName name="Mvnt" localSheetId="7">'2.2 SK'!$D$14:$D$10004</definedName>
    <definedName name="Mvnt" localSheetId="8">'2.3 ŠVOK'!$D$14:$D$10000</definedName>
    <definedName name="Mvnt" localSheetId="9">'2.3 ŠVOK Įr.'!$D$14:$D$10000</definedName>
    <definedName name="Mvnt" localSheetId="10">'2.4 E'!$D$14:$D$10000</definedName>
    <definedName name="Mvnt" localSheetId="11">'2.5 GSS'!$D$14:$D$10000</definedName>
    <definedName name="Mvnt" localSheetId="12">'2.5 GSS Įr.'!$D$14:$D$10000</definedName>
    <definedName name="Mvnt" localSheetId="13">'2.6 ER'!$D$14:$D$10000</definedName>
    <definedName name="Mvnt" localSheetId="14">'2.7 PVA'!$D$14:$D$9987</definedName>
    <definedName name="Mvnt" localSheetId="15">'2.7 PVA Įr.'!$D$14:$D$10000</definedName>
    <definedName name="Mvnt" localSheetId="17">'3.1 SA'!$D$14:$D$10000</definedName>
    <definedName name="Mvnt" localSheetId="18">'3.2 SK'!$D$14:$D$10003</definedName>
    <definedName name="Mvnt" localSheetId="19">'3.3 ŠVOK'!$D$14:$D$10000</definedName>
    <definedName name="Mvnt" localSheetId="20">'3.3 ŠVOK Įr.'!$D$14:$D$10000</definedName>
    <definedName name="Mvnt" localSheetId="21">'3.4 E'!$D$14:$D$10001</definedName>
    <definedName name="Mvnt" localSheetId="22">'3.4 E įr.'!$D$14:$D$10000</definedName>
    <definedName name="Mvnt" localSheetId="23">'3.5 GSS'!$D$14:$D$10000</definedName>
    <definedName name="Mvnt" localSheetId="24">'3.5 GSS Įr.'!$D$14:$D$10000</definedName>
    <definedName name="Mvnt" localSheetId="25">'3.6 ER'!$D$14:$D$10000</definedName>
    <definedName name="Mvnt" localSheetId="26">'3.7 PVA'!$D$14:$D$9988</definedName>
    <definedName name="Mvnt" localSheetId="27">'3.7 PVA Įr.'!$D$14:$D$10000</definedName>
    <definedName name="Mvnt" localSheetId="29">'4.1 LER'!$D$14:$D$10001</definedName>
    <definedName name="Mvnt" localSheetId="30">'4.1 LER Įr.'!$D$14:$D$10000</definedName>
    <definedName name="Mvnt" localSheetId="31">'4.2 GSS'!$D$14:$D$10000</definedName>
    <definedName name="Mvnt" localSheetId="32">'4.3 PVA'!$D$14:$D$10000</definedName>
    <definedName name="Mvnt" localSheetId="33">'4.3 PVA Įr.'!$D$14:$D$9998</definedName>
    <definedName name="Mvnt" localSheetId="34">'4.4 LE'!$D$14:$D$10000</definedName>
    <definedName name="Mvnt" localSheetId="35">'4.4 LE Įr.'!$D$14:$D$10000</definedName>
    <definedName name="Mvnt" localSheetId="36">'4.5 LVN'!$D$14:$D$10000</definedName>
    <definedName name="Mvnt" localSheetId="37">'4.5 LVN Įr.'!$D$14:$D$10000</definedName>
    <definedName name="Mvnt">'1.1 SP'!$D$14:$D$10000</definedName>
    <definedName name="pavadinimas" localSheetId="2">'1.1 SP'!$C$14:$C$10000</definedName>
    <definedName name="pavadinimas" localSheetId="3">'1.1 SP Įr.'!$C$14:$C$10000</definedName>
    <definedName name="pavadinimas" localSheetId="4">'1.2 SK'!$C$14:$C$10003</definedName>
    <definedName name="pavadinimas" localSheetId="6">'2.1 SA'!$C$14:$C$10003</definedName>
    <definedName name="pavadinimas" localSheetId="7">'2.2 SK'!$C$14:$C$10004</definedName>
    <definedName name="pavadinimas" localSheetId="8">'2.3 ŠVOK'!$C$14:$C$10000</definedName>
    <definedName name="pavadinimas" localSheetId="9">'2.3 ŠVOK Įr.'!$C$14:$C$10000</definedName>
    <definedName name="pavadinimas" localSheetId="10">'2.4 E'!$C$14:$C$10000</definedName>
    <definedName name="pavadinimas" localSheetId="11">'2.5 GSS'!$C$14:$C$10000</definedName>
    <definedName name="pavadinimas" localSheetId="12">'2.5 GSS Įr.'!$C$14:$C$10000</definedName>
    <definedName name="pavadinimas" localSheetId="13">'2.6 ER'!$C$14:$C$10000</definedName>
    <definedName name="pavadinimas" localSheetId="14">'2.7 PVA'!$C$14:$C$9987</definedName>
    <definedName name="pavadinimas" localSheetId="15">'2.7 PVA Įr.'!$C$14:$C$10000</definedName>
    <definedName name="pavadinimas" localSheetId="17">'3.1 SA'!$C$14:$C$10000</definedName>
    <definedName name="pavadinimas" localSheetId="18">'3.2 SK'!$C$14:$C$10003</definedName>
    <definedName name="pavadinimas" localSheetId="19">'3.3 ŠVOK'!$C$14:$C$10000</definedName>
    <definedName name="pavadinimas" localSheetId="20">'3.3 ŠVOK Įr.'!$C$14:$C$10000</definedName>
    <definedName name="pavadinimas" localSheetId="21">'3.4 E'!$C$14:$C$10001</definedName>
    <definedName name="pavadinimas" localSheetId="22">'3.4 E įr.'!$C$14:$C$10000</definedName>
    <definedName name="pavadinimas" localSheetId="23">'3.5 GSS'!$C$14:$C$10000</definedName>
    <definedName name="pavadinimas" localSheetId="24">'3.5 GSS Įr.'!$C$14:$C$10000</definedName>
    <definedName name="pavadinimas" localSheetId="25">'3.6 ER'!$C$14:$C$10000</definedName>
    <definedName name="pavadinimas" localSheetId="26">'3.7 PVA'!$C$14:$C$9988</definedName>
    <definedName name="pavadinimas" localSheetId="27">'3.7 PVA Įr.'!$C$14:$C$10000</definedName>
    <definedName name="pavadinimas" localSheetId="29">'4.1 LER'!$C$14:$C$10001</definedName>
    <definedName name="pavadinimas" localSheetId="30">'4.1 LER Įr.'!$C$14:$C$10000</definedName>
    <definedName name="pavadinimas" localSheetId="31">'4.2 GSS'!$C$14:$C$10000</definedName>
    <definedName name="pavadinimas" localSheetId="32">'4.3 PVA'!$C$14:$C$10000</definedName>
    <definedName name="pavadinimas" localSheetId="33">'4.3 PVA Įr.'!$C$14:$C$9998</definedName>
    <definedName name="pavadinimas" localSheetId="34">'4.4 LE'!$C$14:$C$10000</definedName>
    <definedName name="pavadinimas" localSheetId="35">'4.4 LE Įr.'!$C$14:$C$10000</definedName>
    <definedName name="pavadinimas" localSheetId="36">'4.5 LVN'!$C$14:$C$10000</definedName>
    <definedName name="pavadinimas" localSheetId="37">'4.5 LVN Įr.'!$C$14:$C$10000</definedName>
    <definedName name="PAVADINIMAS">Suvestinė!$B$17:$B$151</definedName>
    <definedName name="_xlnm.Print_Titles" localSheetId="2">'1.1 SP'!$12:$13</definedName>
    <definedName name="_xlnm.Print_Titles" localSheetId="3">'1.1 SP Įr.'!$12:$13</definedName>
    <definedName name="_xlnm.Print_Titles" localSheetId="4">'1.2 SK'!$12:$13</definedName>
    <definedName name="_xlnm.Print_Titles" localSheetId="6">'2.1 SA'!$12:$13</definedName>
    <definedName name="_xlnm.Print_Titles" localSheetId="7">'2.2 SK'!$12:$13</definedName>
    <definedName name="_xlnm.Print_Titles" localSheetId="8">'2.3 ŠVOK'!$12:$13</definedName>
    <definedName name="_xlnm.Print_Titles" localSheetId="9">'2.3 ŠVOK Įr.'!$12:$13</definedName>
    <definedName name="_xlnm.Print_Titles" localSheetId="10">'2.4 E'!$12:$13</definedName>
    <definedName name="_xlnm.Print_Titles" localSheetId="11">'2.5 GSS'!$12:$13</definedName>
    <definedName name="_xlnm.Print_Titles" localSheetId="12">'2.5 GSS Įr.'!$12:$13</definedName>
    <definedName name="_xlnm.Print_Titles" localSheetId="13">'2.6 ER'!$12:$13</definedName>
    <definedName name="_xlnm.Print_Titles" localSheetId="14">'2.7 PVA'!$12:$13</definedName>
    <definedName name="_xlnm.Print_Titles" localSheetId="15">'2.7 PVA Įr.'!$12:$13</definedName>
    <definedName name="_xlnm.Print_Titles" localSheetId="17">'3.1 SA'!$12:$13</definedName>
    <definedName name="_xlnm.Print_Titles" localSheetId="18">'3.2 SK'!$12:$13</definedName>
    <definedName name="_xlnm.Print_Titles" localSheetId="19">'3.3 ŠVOK'!$12:$13</definedName>
    <definedName name="_xlnm.Print_Titles" localSheetId="20">'3.3 ŠVOK Įr.'!$12:$13</definedName>
    <definedName name="_xlnm.Print_Titles" localSheetId="21">'3.4 E'!$12:$13</definedName>
    <definedName name="_xlnm.Print_Titles" localSheetId="22">'3.4 E įr.'!$12:$13</definedName>
    <definedName name="_xlnm.Print_Titles" localSheetId="23">'3.5 GSS'!$12:$13</definedName>
    <definedName name="_xlnm.Print_Titles" localSheetId="24">'3.5 GSS Įr.'!$12:$13</definedName>
    <definedName name="_xlnm.Print_Titles" localSheetId="25">'3.6 ER'!$12:$13</definedName>
    <definedName name="_xlnm.Print_Titles" localSheetId="26">'3.7 PVA'!$12:$13</definedName>
    <definedName name="_xlnm.Print_Titles" localSheetId="27">'3.7 PVA Įr.'!$12:$13</definedName>
    <definedName name="_xlnm.Print_Titles" localSheetId="29">'4.1 LER'!$12:$13</definedName>
    <definedName name="_xlnm.Print_Titles" localSheetId="30">'4.1 LER Įr.'!$12:$13</definedName>
    <definedName name="_xlnm.Print_Titles" localSheetId="31">'4.2 GSS'!$12:$13</definedName>
    <definedName name="_xlnm.Print_Titles" localSheetId="32">'4.3 PVA'!$12:$13</definedName>
    <definedName name="_xlnm.Print_Titles" localSheetId="33">'4.3 PVA Įr.'!$12:$13</definedName>
    <definedName name="_xlnm.Print_Titles" localSheetId="34">'4.4 LE'!$12:$13</definedName>
    <definedName name="_xlnm.Print_Titles" localSheetId="35">'4.4 LE Įr.'!$12:$13</definedName>
    <definedName name="_xlnm.Print_Titles" localSheetId="36">'4.5 LVN'!$12:$13</definedName>
    <definedName name="_xlnm.Print_Titles" localSheetId="37">'4.5 LVN Įr.'!$12:$13</definedName>
    <definedName name="_xlnm.Print_Titles" localSheetId="0">Suvestinė!#REF!</definedName>
    <definedName name="sam_eil" localSheetId="3">'1.1 SP Įr.'!$A$14:$A$10000</definedName>
    <definedName name="sam_eil" localSheetId="4">'1.2 SK'!$A$14:$A$10003</definedName>
    <definedName name="sam_eil" localSheetId="6">'2.1 SA'!$A$14:$A$10003</definedName>
    <definedName name="sam_eil" localSheetId="7">'2.2 SK'!$A$14:$A$10004</definedName>
    <definedName name="sam_eil" localSheetId="8">'2.3 ŠVOK'!$A$14:$A$10000</definedName>
    <definedName name="sam_eil" localSheetId="9">'2.3 ŠVOK Įr.'!$A$14:$A$10000</definedName>
    <definedName name="sam_eil" localSheetId="10">'2.4 E'!$A$14:$A$10000</definedName>
    <definedName name="sam_eil" localSheetId="11">'2.5 GSS'!$A$14:$A$10000</definedName>
    <definedName name="sam_eil" localSheetId="12">'2.5 GSS Įr.'!$A$14:$A$10000</definedName>
    <definedName name="sam_eil" localSheetId="13">'2.6 ER'!$A$14:$A$10000</definedName>
    <definedName name="sam_eil" localSheetId="14">'2.7 PVA'!$A$14:$A$9987</definedName>
    <definedName name="sam_eil" localSheetId="15">'2.7 PVA Įr.'!$A$14:$A$10000</definedName>
    <definedName name="sam_eil" localSheetId="17">'3.1 SA'!$A$14:$A$10000</definedName>
    <definedName name="sam_eil" localSheetId="18">'3.2 SK'!$A$14:$A$10003</definedName>
    <definedName name="sam_eil" localSheetId="19">'3.3 ŠVOK'!$A$14:$A$10000</definedName>
    <definedName name="sam_eil" localSheetId="20">'3.3 ŠVOK Įr.'!$A$14:$A$10000</definedName>
    <definedName name="sam_eil" localSheetId="21">'3.4 E'!$A$14:$A$10001</definedName>
    <definedName name="sam_eil" localSheetId="22">'3.4 E įr.'!$A$14:$A$10000</definedName>
    <definedName name="sam_eil" localSheetId="23">'3.5 GSS'!$A$14:$A$10000</definedName>
    <definedName name="sam_eil" localSheetId="24">'3.5 GSS Įr.'!$A$14:$A$10000</definedName>
    <definedName name="sam_eil" localSheetId="25">'3.6 ER'!$A$14:$A$10000</definedName>
    <definedName name="sam_eil" localSheetId="26">'3.7 PVA'!$A$14:$A$9988</definedName>
    <definedName name="sam_eil" localSheetId="27">'3.7 PVA Įr.'!$A$14:$A$10000</definedName>
    <definedName name="sam_eil" localSheetId="29">'4.1 LER'!$A$14:$A$10001</definedName>
    <definedName name="sam_eil" localSheetId="30">'4.1 LER Įr.'!$A$14:$A$10000</definedName>
    <definedName name="sam_eil" localSheetId="31">'4.2 GSS'!$A$14:$A$10000</definedName>
    <definedName name="sam_eil" localSheetId="32">'4.3 PVA'!$A$14:$A$10000</definedName>
    <definedName name="sam_eil" localSheetId="33">'4.3 PVA Įr.'!$A$14:$A$9998</definedName>
    <definedName name="sam_eil" localSheetId="34">'4.4 LE'!$A$14:$A$10000</definedName>
    <definedName name="sam_eil" localSheetId="35">'4.4 LE Įr.'!$A$14:$A$10000</definedName>
    <definedName name="sam_eil" localSheetId="36">'4.5 LVN'!$A$14:$A$10000</definedName>
    <definedName name="sam_eil" localSheetId="37">'4.5 LVN Įr.'!$A$14:$A$10000</definedName>
    <definedName name="sam_eil">'1.1 SP'!$A$14:$A$10000</definedName>
    <definedName name="SAMAT_KAINA">Suvestinė!$F$17:$F$151</definedName>
    <definedName name="samnum">Suvestinė!$A$17:$A$178</definedName>
    <definedName name="Smd">Suvestinė!$C$17:$C$151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6" i="4" l="1"/>
  <c r="G105" i="4"/>
  <c r="G103" i="4"/>
  <c r="G100" i="4"/>
  <c r="G99" i="4"/>
  <c r="G98" i="4"/>
  <c r="G95" i="4"/>
  <c r="G90" i="4"/>
  <c r="G88" i="4"/>
  <c r="G87" i="4"/>
  <c r="G85" i="4"/>
  <c r="G79" i="4"/>
  <c r="G77" i="4"/>
  <c r="G76" i="4"/>
  <c r="G71" i="4"/>
  <c r="G68" i="4"/>
  <c r="G67" i="4"/>
  <c r="G63" i="4"/>
  <c r="G59" i="4"/>
  <c r="G58" i="4"/>
  <c r="G57" i="4"/>
  <c r="G52" i="4"/>
  <c r="G46" i="4"/>
  <c r="G44" i="4"/>
  <c r="G43" i="4"/>
  <c r="G41" i="4"/>
  <c r="G38" i="4"/>
  <c r="G32" i="4"/>
  <c r="G25" i="4"/>
  <c r="G23" i="4"/>
  <c r="G22" i="4"/>
  <c r="G18" i="4"/>
  <c r="G20" i="5"/>
  <c r="G18" i="5"/>
  <c r="G17" i="5"/>
  <c r="G15" i="5"/>
  <c r="G44" i="6"/>
  <c r="G43" i="6"/>
  <c r="G42" i="6"/>
  <c r="G37" i="6"/>
  <c r="G35" i="6"/>
  <c r="G32" i="6"/>
  <c r="G31" i="6"/>
  <c r="G30" i="6"/>
  <c r="G28" i="6"/>
  <c r="G27" i="6"/>
  <c r="G15" i="6"/>
  <c r="G26" i="6"/>
  <c r="G65" i="8"/>
  <c r="G64" i="8"/>
  <c r="G61" i="8"/>
  <c r="G60" i="8"/>
  <c r="G57" i="8"/>
  <c r="G53" i="8"/>
  <c r="G49" i="8"/>
  <c r="G48" i="8"/>
  <c r="G44" i="8"/>
  <c r="G42" i="8"/>
  <c r="G41" i="8"/>
  <c r="G38" i="8"/>
  <c r="G36" i="8"/>
  <c r="G33" i="8"/>
  <c r="G31" i="8"/>
  <c r="G29" i="8"/>
  <c r="G27" i="8"/>
  <c r="G24" i="8"/>
  <c r="G22" i="8"/>
  <c r="G19" i="8"/>
  <c r="G17" i="8"/>
  <c r="G16" i="8"/>
  <c r="G71" i="9"/>
  <c r="G70" i="9"/>
  <c r="G25" i="9"/>
  <c r="G19" i="9"/>
  <c r="G72" i="10"/>
  <c r="G71" i="10"/>
  <c r="G49" i="10"/>
  <c r="G33" i="10"/>
  <c r="G25" i="10"/>
  <c r="G27" i="11"/>
  <c r="G26" i="11"/>
  <c r="G20" i="11"/>
  <c r="G19" i="11"/>
  <c r="G16" i="11"/>
  <c r="G98" i="12"/>
  <c r="G97" i="12"/>
  <c r="G94" i="12"/>
  <c r="G88" i="12"/>
  <c r="G78" i="12"/>
  <c r="G73" i="12"/>
  <c r="G70" i="12"/>
  <c r="G68" i="12"/>
  <c r="G58" i="12"/>
  <c r="G55" i="12"/>
  <c r="G51" i="12"/>
  <c r="G45" i="12"/>
  <c r="G43" i="12"/>
  <c r="G42" i="12"/>
  <c r="G37" i="12"/>
  <c r="G34" i="12"/>
  <c r="G26" i="12"/>
  <c r="G24" i="12"/>
  <c r="G21" i="12"/>
  <c r="G19" i="12"/>
  <c r="G57" i="13"/>
  <c r="G56" i="13"/>
  <c r="G45" i="13"/>
  <c r="G28" i="13"/>
  <c r="G34" i="13"/>
  <c r="G33" i="13"/>
  <c r="G31" i="13"/>
  <c r="G21" i="13"/>
  <c r="G21" i="14"/>
  <c r="G20" i="14"/>
  <c r="G18" i="14"/>
  <c r="G53" i="16"/>
  <c r="G52" i="16"/>
  <c r="G50" i="16"/>
  <c r="G41" i="16"/>
  <c r="G33" i="16"/>
  <c r="G30" i="16"/>
  <c r="G24" i="16"/>
  <c r="G22" i="16"/>
  <c r="G45" i="16"/>
  <c r="G41" i="15"/>
  <c r="G40" i="15"/>
  <c r="G31" i="15"/>
  <c r="G23" i="15"/>
  <c r="G22" i="15"/>
  <c r="G22" i="17"/>
  <c r="G21" i="17"/>
  <c r="G19" i="17"/>
  <c r="G58" i="19"/>
  <c r="G57" i="19"/>
  <c r="G55" i="19"/>
  <c r="G51" i="19"/>
  <c r="G50" i="19"/>
  <c r="G45" i="19"/>
  <c r="G41" i="19"/>
  <c r="G40" i="19"/>
  <c r="G37" i="19"/>
  <c r="G36" i="19"/>
  <c r="G35" i="19"/>
  <c r="G32" i="19"/>
  <c r="G31" i="19"/>
  <c r="G30" i="19"/>
  <c r="G28" i="19"/>
  <c r="G27" i="19"/>
  <c r="G26" i="19"/>
  <c r="G22" i="19"/>
  <c r="G20" i="19"/>
  <c r="G17" i="19"/>
  <c r="G16" i="19"/>
  <c r="G41" i="20"/>
  <c r="G40" i="20"/>
  <c r="G38" i="20"/>
  <c r="G24" i="20"/>
  <c r="G33" i="21"/>
  <c r="G32" i="21"/>
  <c r="G31" i="21"/>
  <c r="G25" i="21"/>
  <c r="G20" i="22"/>
  <c r="G19" i="22"/>
  <c r="G17" i="22"/>
  <c r="G15" i="22"/>
  <c r="G90" i="23"/>
  <c r="G89" i="23"/>
  <c r="G76" i="23"/>
  <c r="G72" i="23"/>
  <c r="G69" i="23"/>
  <c r="G62" i="23"/>
  <c r="G60" i="23"/>
  <c r="G51" i="23"/>
  <c r="G49" i="23"/>
  <c r="G46" i="23"/>
  <c r="G42" i="23"/>
  <c r="G38" i="23"/>
  <c r="G34" i="23"/>
  <c r="G32" i="23"/>
  <c r="G24" i="23"/>
  <c r="G22" i="23"/>
  <c r="G19" i="23"/>
  <c r="G18" i="23"/>
  <c r="G17" i="24"/>
  <c r="G15" i="24"/>
  <c r="G46" i="25"/>
  <c r="G45" i="25"/>
  <c r="G44" i="25"/>
  <c r="G37" i="25"/>
  <c r="G28" i="25"/>
  <c r="G27" i="25"/>
  <c r="G24" i="25"/>
  <c r="G23" i="25"/>
  <c r="G18" i="26"/>
  <c r="G17" i="26"/>
  <c r="G15" i="26"/>
  <c r="G47" i="27"/>
  <c r="G46" i="27"/>
  <c r="G34" i="27"/>
  <c r="G28" i="27"/>
  <c r="G27" i="27"/>
  <c r="G23" i="27"/>
  <c r="G20" i="27"/>
  <c r="G40" i="28"/>
  <c r="G39" i="28"/>
  <c r="G35" i="28"/>
  <c r="G29" i="28"/>
  <c r="G23" i="28"/>
  <c r="G22" i="28"/>
  <c r="G21" i="29"/>
  <c r="G20" i="29"/>
  <c r="G16" i="29"/>
  <c r="G42" i="31"/>
  <c r="G41" i="31"/>
  <c r="G32" i="31"/>
  <c r="G24" i="31"/>
  <c r="G21" i="31"/>
  <c r="G19" i="32"/>
  <c r="G18" i="32"/>
  <c r="G16" i="32"/>
  <c r="G22" i="33"/>
  <c r="G23" i="33" s="1"/>
  <c r="G21" i="33"/>
  <c r="G20" i="33"/>
  <c r="G19" i="33"/>
  <c r="G18" i="33"/>
  <c r="G16" i="33"/>
  <c r="G15" i="33"/>
  <c r="G35" i="34"/>
  <c r="G34" i="34"/>
  <c r="G33" i="34"/>
  <c r="G32" i="34"/>
  <c r="G29" i="34"/>
  <c r="G23" i="34"/>
  <c r="G21" i="34"/>
  <c r="G22" i="35"/>
  <c r="G21" i="35"/>
  <c r="G18" i="35"/>
  <c r="G76" i="36"/>
  <c r="G75" i="36"/>
  <c r="G60" i="36"/>
  <c r="G57" i="36"/>
  <c r="G53" i="36"/>
  <c r="G49" i="36"/>
  <c r="G44" i="36"/>
  <c r="G43" i="36"/>
  <c r="G33" i="36"/>
  <c r="G23" i="36"/>
  <c r="G22" i="36"/>
  <c r="G18" i="36"/>
  <c r="G17" i="36"/>
  <c r="G18" i="37"/>
  <c r="G15" i="37"/>
  <c r="G95" i="38"/>
  <c r="G94" i="38"/>
  <c r="G93" i="38"/>
  <c r="G86" i="38"/>
  <c r="G81" i="38"/>
  <c r="G52" i="38"/>
  <c r="G48" i="38"/>
  <c r="G47" i="38"/>
  <c r="G26" i="38"/>
  <c r="G23" i="38"/>
  <c r="G20" i="38"/>
  <c r="G17" i="38"/>
  <c r="G16" i="38"/>
  <c r="G15" i="38"/>
  <c r="G24" i="39"/>
  <c r="G22" i="39"/>
  <c r="G21" i="39"/>
  <c r="G19" i="39"/>
  <c r="G17" i="39"/>
  <c r="G15" i="39"/>
  <c r="G24" i="33" l="1"/>
  <c r="G92" i="38" l="1"/>
  <c r="G84" i="38"/>
  <c r="G85" i="38"/>
  <c r="G87" i="38"/>
  <c r="G88" i="38"/>
  <c r="G89" i="38"/>
  <c r="G90" i="38"/>
  <c r="G91" i="38"/>
  <c r="G83" i="38"/>
  <c r="G80" i="38"/>
  <c r="G51" i="38"/>
  <c r="G53" i="38"/>
  <c r="G54" i="38"/>
  <c r="G55" i="38"/>
  <c r="G56" i="38"/>
  <c r="G57" i="38"/>
  <c r="G58" i="38"/>
  <c r="G59" i="38"/>
  <c r="G60" i="38"/>
  <c r="G61" i="38"/>
  <c r="G62" i="38"/>
  <c r="G63" i="38"/>
  <c r="G64" i="38"/>
  <c r="G65" i="38"/>
  <c r="G66" i="38"/>
  <c r="G67" i="38"/>
  <c r="G68" i="38"/>
  <c r="G69" i="38"/>
  <c r="G70" i="38"/>
  <c r="G71" i="38"/>
  <c r="G72" i="38"/>
  <c r="G73" i="38"/>
  <c r="G74" i="38"/>
  <c r="G75" i="38"/>
  <c r="G76" i="38"/>
  <c r="G77" i="38"/>
  <c r="G78" i="38"/>
  <c r="G79" i="38"/>
  <c r="G50" i="38"/>
  <c r="G43" i="38"/>
  <c r="G39" i="38"/>
  <c r="G35" i="38"/>
  <c r="G32" i="38"/>
  <c r="G29" i="38"/>
  <c r="G25" i="38"/>
  <c r="G27" i="38"/>
  <c r="G28" i="38"/>
  <c r="G30" i="38"/>
  <c r="G31" i="38"/>
  <c r="G33" i="38"/>
  <c r="G34" i="38"/>
  <c r="G36" i="38"/>
  <c r="G37" i="38"/>
  <c r="G38" i="38"/>
  <c r="G40" i="38"/>
  <c r="G41" i="38"/>
  <c r="G42" i="38"/>
  <c r="G44" i="38"/>
  <c r="G45" i="38"/>
  <c r="G46" i="38"/>
  <c r="G22" i="38"/>
  <c r="G21" i="38"/>
  <c r="G19" i="38"/>
  <c r="G16" i="37"/>
  <c r="G19" i="37" s="1"/>
  <c r="G74" i="36"/>
  <c r="G47" i="36"/>
  <c r="G48" i="36"/>
  <c r="G50" i="36"/>
  <c r="G51" i="36"/>
  <c r="G52" i="36"/>
  <c r="G54" i="36"/>
  <c r="G55" i="36"/>
  <c r="G56" i="36"/>
  <c r="G58" i="36"/>
  <c r="G59" i="36"/>
  <c r="G61" i="36"/>
  <c r="G62" i="36"/>
  <c r="G63" i="36"/>
  <c r="G64" i="36"/>
  <c r="G65" i="36"/>
  <c r="G66" i="36"/>
  <c r="G67" i="36"/>
  <c r="G68" i="36"/>
  <c r="G69" i="36"/>
  <c r="G70" i="36"/>
  <c r="G71" i="36"/>
  <c r="G72" i="36"/>
  <c r="G73" i="36"/>
  <c r="G46" i="36"/>
  <c r="G27" i="36"/>
  <c r="G38" i="36"/>
  <c r="G42" i="36"/>
  <c r="G40" i="36"/>
  <c r="G35" i="36"/>
  <c r="G31" i="36"/>
  <c r="G25" i="36"/>
  <c r="G26" i="36"/>
  <c r="G28" i="36"/>
  <c r="G29" i="36"/>
  <c r="G30" i="36"/>
  <c r="G32" i="36"/>
  <c r="G34" i="36"/>
  <c r="G36" i="36"/>
  <c r="G37" i="36"/>
  <c r="G39" i="36"/>
  <c r="G41" i="36"/>
  <c r="G21" i="36"/>
  <c r="G20" i="36"/>
  <c r="G16" i="36"/>
  <c r="G15" i="36"/>
  <c r="G19" i="35"/>
  <c r="G16" i="35"/>
  <c r="G17" i="35"/>
  <c r="G15" i="35"/>
  <c r="G31" i="34"/>
  <c r="G27" i="34"/>
  <c r="G25" i="34"/>
  <c r="G30" i="34"/>
  <c r="G26" i="34"/>
  <c r="G28" i="34"/>
  <c r="G22" i="34"/>
  <c r="G19" i="34"/>
  <c r="G15" i="34"/>
  <c r="G16" i="34"/>
  <c r="G17" i="34"/>
  <c r="G18" i="34"/>
  <c r="G20" i="34"/>
  <c r="G15" i="32"/>
  <c r="G40" i="31"/>
  <c r="G27" i="31"/>
  <c r="G28" i="31"/>
  <c r="G29" i="31"/>
  <c r="G30" i="31"/>
  <c r="G31" i="31"/>
  <c r="G33" i="31"/>
  <c r="G34" i="31"/>
  <c r="G35" i="31"/>
  <c r="G36" i="31"/>
  <c r="G37" i="31"/>
  <c r="G38" i="31"/>
  <c r="G39" i="31"/>
  <c r="G26" i="31"/>
  <c r="G23" i="31"/>
  <c r="G16" i="31"/>
  <c r="G17" i="31"/>
  <c r="G18" i="31"/>
  <c r="G19" i="31"/>
  <c r="G20" i="31"/>
  <c r="G22" i="31"/>
  <c r="G15" i="31"/>
  <c r="G17" i="29"/>
  <c r="G15" i="29"/>
  <c r="G38" i="28"/>
  <c r="G36" i="28"/>
  <c r="G34" i="28"/>
  <c r="G25" i="28"/>
  <c r="G26" i="28"/>
  <c r="G27" i="28"/>
  <c r="G28" i="28"/>
  <c r="G30" i="28"/>
  <c r="G31" i="28"/>
  <c r="G32" i="28"/>
  <c r="G33" i="28"/>
  <c r="G37" i="28"/>
  <c r="G15" i="28"/>
  <c r="G16" i="28"/>
  <c r="G17" i="28"/>
  <c r="G18" i="28"/>
  <c r="G19" i="28"/>
  <c r="G20" i="28"/>
  <c r="G21" i="28"/>
  <c r="G45" i="27"/>
  <c r="G43" i="27"/>
  <c r="G40" i="27"/>
  <c r="G37" i="27"/>
  <c r="G32" i="27"/>
  <c r="G30" i="27"/>
  <c r="G31" i="27"/>
  <c r="G33" i="27"/>
  <c r="G35" i="27"/>
  <c r="G36" i="27"/>
  <c r="G38" i="27"/>
  <c r="G39" i="27"/>
  <c r="G41" i="27"/>
  <c r="G42" i="27"/>
  <c r="G44" i="27"/>
  <c r="G26" i="27"/>
  <c r="G25" i="27"/>
  <c r="G22" i="27"/>
  <c r="G15" i="27"/>
  <c r="G18" i="27"/>
  <c r="G16" i="27"/>
  <c r="G17" i="27"/>
  <c r="G19" i="27"/>
  <c r="G21" i="27"/>
  <c r="G42" i="25"/>
  <c r="G34" i="25"/>
  <c r="G30" i="25"/>
  <c r="G26" i="25"/>
  <c r="G19" i="25"/>
  <c r="G35" i="25"/>
  <c r="G39" i="25"/>
  <c r="G31" i="25"/>
  <c r="G32" i="25"/>
  <c r="G33" i="25"/>
  <c r="G36" i="25"/>
  <c r="G38" i="25"/>
  <c r="G40" i="25"/>
  <c r="G41" i="25"/>
  <c r="G43" i="25"/>
  <c r="G22" i="25"/>
  <c r="G15" i="25"/>
  <c r="G16" i="25"/>
  <c r="G17" i="25"/>
  <c r="G18" i="25"/>
  <c r="G20" i="25"/>
  <c r="G21" i="25"/>
  <c r="G18" i="24"/>
  <c r="G88" i="23"/>
  <c r="G87" i="23"/>
  <c r="G84" i="23"/>
  <c r="G71" i="23"/>
  <c r="G68" i="23"/>
  <c r="G65" i="23"/>
  <c r="G83" i="23"/>
  <c r="G66" i="23"/>
  <c r="G67" i="23"/>
  <c r="G70" i="23"/>
  <c r="G73" i="23"/>
  <c r="G74" i="23"/>
  <c r="G75" i="23"/>
  <c r="G77" i="23"/>
  <c r="G78" i="23"/>
  <c r="G79" i="23"/>
  <c r="G80" i="23"/>
  <c r="G81" i="23"/>
  <c r="G82" i="23"/>
  <c r="G85" i="23"/>
  <c r="G86" i="23"/>
  <c r="G64" i="23"/>
  <c r="G61" i="23"/>
  <c r="G47" i="23"/>
  <c r="G52" i="23"/>
  <c r="G53" i="23"/>
  <c r="G54" i="23"/>
  <c r="G55" i="23"/>
  <c r="G56" i="23"/>
  <c r="G57" i="23"/>
  <c r="G58" i="23"/>
  <c r="G59" i="23"/>
  <c r="G48" i="23"/>
  <c r="G45" i="23"/>
  <c r="G44" i="23"/>
  <c r="G31" i="23"/>
  <c r="G41" i="23"/>
  <c r="G36" i="23"/>
  <c r="G37" i="23"/>
  <c r="G39" i="23"/>
  <c r="G40" i="23"/>
  <c r="G26" i="23"/>
  <c r="G33" i="23"/>
  <c r="G27" i="23"/>
  <c r="G28" i="23"/>
  <c r="G29" i="23"/>
  <c r="G30" i="23"/>
  <c r="G23" i="23"/>
  <c r="G21" i="23"/>
  <c r="G16" i="23"/>
  <c r="G17" i="23"/>
  <c r="G15" i="23"/>
  <c r="G16" i="22"/>
  <c r="G24" i="21"/>
  <c r="G16" i="21"/>
  <c r="G17" i="21"/>
  <c r="G18" i="21"/>
  <c r="G19" i="21"/>
  <c r="G20" i="21"/>
  <c r="G21" i="21"/>
  <c r="G22" i="21"/>
  <c r="G23" i="21"/>
  <c r="G26" i="21"/>
  <c r="G27" i="21"/>
  <c r="G28" i="21"/>
  <c r="G29" i="21"/>
  <c r="G30" i="21"/>
  <c r="G15" i="21"/>
  <c r="G28" i="20"/>
  <c r="G39" i="20"/>
  <c r="G16" i="20"/>
  <c r="G17" i="20"/>
  <c r="G18" i="20"/>
  <c r="G19" i="20"/>
  <c r="G20" i="20"/>
  <c r="G21" i="20"/>
  <c r="G22" i="20"/>
  <c r="G23" i="20"/>
  <c r="G25" i="20"/>
  <c r="G26" i="20"/>
  <c r="G27" i="20"/>
  <c r="G29" i="20"/>
  <c r="G30" i="20"/>
  <c r="G31" i="20"/>
  <c r="G32" i="20"/>
  <c r="G33" i="20"/>
  <c r="G34" i="20"/>
  <c r="G35" i="20"/>
  <c r="G36" i="20"/>
  <c r="G37" i="20"/>
  <c r="G15" i="20"/>
  <c r="G56" i="19"/>
  <c r="G54" i="19"/>
  <c r="G53" i="19"/>
  <c r="G43" i="19"/>
  <c r="G44" i="19"/>
  <c r="G46" i="19"/>
  <c r="G47" i="19"/>
  <c r="G49" i="19"/>
  <c r="G48" i="19"/>
  <c r="G39" i="19"/>
  <c r="G34" i="19"/>
  <c r="G25" i="19"/>
  <c r="G24" i="19"/>
  <c r="G21" i="19"/>
  <c r="G19" i="19"/>
  <c r="G15" i="19"/>
  <c r="G16" i="17"/>
  <c r="G17" i="17"/>
  <c r="G18" i="17"/>
  <c r="G15" i="17"/>
  <c r="G39" i="15"/>
  <c r="G26" i="15"/>
  <c r="G27" i="15"/>
  <c r="G28" i="15"/>
  <c r="G29" i="15"/>
  <c r="G30" i="15"/>
  <c r="G32" i="15"/>
  <c r="G33" i="15"/>
  <c r="G34" i="15"/>
  <c r="G35" i="15"/>
  <c r="G36" i="15"/>
  <c r="G37" i="15"/>
  <c r="G38" i="15"/>
  <c r="G25" i="15"/>
  <c r="G16" i="15"/>
  <c r="G17" i="15"/>
  <c r="G18" i="15"/>
  <c r="G19" i="15"/>
  <c r="G20" i="15"/>
  <c r="G21" i="15"/>
  <c r="G15" i="15"/>
  <c r="G31" i="16"/>
  <c r="G51" i="16"/>
  <c r="G36" i="16"/>
  <c r="G37" i="16"/>
  <c r="G38" i="16"/>
  <c r="G39" i="16"/>
  <c r="G40" i="16"/>
  <c r="G42" i="16"/>
  <c r="G43" i="16"/>
  <c r="G44" i="16"/>
  <c r="G46" i="16"/>
  <c r="G47" i="16"/>
  <c r="G48" i="16"/>
  <c r="G49" i="16"/>
  <c r="G35" i="16"/>
  <c r="G26" i="16"/>
  <c r="G32" i="16"/>
  <c r="G27" i="16"/>
  <c r="G28" i="16"/>
  <c r="G29" i="16"/>
  <c r="G23" i="16"/>
  <c r="G16" i="16"/>
  <c r="G17" i="16"/>
  <c r="G18" i="16"/>
  <c r="G19" i="16"/>
  <c r="G20" i="16"/>
  <c r="G21" i="16"/>
  <c r="G15" i="16"/>
  <c r="G16" i="14"/>
  <c r="G17" i="14"/>
  <c r="G15" i="14"/>
  <c r="G55" i="13"/>
  <c r="G37" i="13"/>
  <c r="G38" i="13"/>
  <c r="G39" i="13"/>
  <c r="G40" i="13"/>
  <c r="G41" i="13"/>
  <c r="G42" i="13"/>
  <c r="G43" i="13"/>
  <c r="G44" i="13"/>
  <c r="G46" i="13"/>
  <c r="G47" i="13"/>
  <c r="G48" i="13"/>
  <c r="G49" i="13"/>
  <c r="G50" i="13"/>
  <c r="G51" i="13"/>
  <c r="G52" i="13"/>
  <c r="G53" i="13"/>
  <c r="G54" i="13"/>
  <c r="G36" i="13"/>
  <c r="G32" i="13"/>
  <c r="G30" i="13"/>
  <c r="G27" i="13"/>
  <c r="G16" i="13"/>
  <c r="G17" i="13"/>
  <c r="G18" i="13"/>
  <c r="G19" i="13"/>
  <c r="G20" i="13"/>
  <c r="G22" i="13"/>
  <c r="G23" i="13"/>
  <c r="G24" i="13"/>
  <c r="G25" i="13"/>
  <c r="G26" i="13"/>
  <c r="G15" i="13"/>
  <c r="G96" i="12"/>
  <c r="G74" i="12"/>
  <c r="G75" i="12"/>
  <c r="G76" i="12"/>
  <c r="G77" i="12"/>
  <c r="G79" i="12"/>
  <c r="G80" i="12"/>
  <c r="G81" i="12"/>
  <c r="G82" i="12"/>
  <c r="G83" i="12"/>
  <c r="G84" i="12"/>
  <c r="G85" i="12"/>
  <c r="G86" i="12"/>
  <c r="G87" i="12"/>
  <c r="G89" i="12"/>
  <c r="G90" i="12"/>
  <c r="G91" i="12"/>
  <c r="G92" i="12"/>
  <c r="G93" i="12"/>
  <c r="G95" i="12"/>
  <c r="G72" i="12"/>
  <c r="G69" i="12"/>
  <c r="G59" i="12"/>
  <c r="G60" i="12"/>
  <c r="G61" i="12"/>
  <c r="G62" i="12"/>
  <c r="G63" i="12"/>
  <c r="G64" i="12"/>
  <c r="G65" i="12"/>
  <c r="G66" i="12"/>
  <c r="G67" i="12"/>
  <c r="G57" i="12"/>
  <c r="G47" i="12"/>
  <c r="G50" i="12"/>
  <c r="G52" i="12"/>
  <c r="G54" i="12"/>
  <c r="G48" i="12"/>
  <c r="G49" i="12"/>
  <c r="G53" i="12"/>
  <c r="G44" i="12"/>
  <c r="G40" i="12"/>
  <c r="G41" i="12"/>
  <c r="G39" i="12"/>
  <c r="G25" i="12"/>
  <c r="G36" i="12"/>
  <c r="G29" i="12"/>
  <c r="G30" i="12"/>
  <c r="G31" i="12"/>
  <c r="G32" i="12"/>
  <c r="G33" i="12"/>
  <c r="G35" i="12"/>
  <c r="G28" i="12"/>
  <c r="G23" i="12"/>
  <c r="G20" i="12"/>
  <c r="G16" i="12"/>
  <c r="G17" i="12"/>
  <c r="G18" i="12"/>
  <c r="G15" i="12"/>
  <c r="G17" i="11"/>
  <c r="G18" i="11"/>
  <c r="G21" i="11"/>
  <c r="G22" i="11"/>
  <c r="G23" i="11"/>
  <c r="G24" i="11"/>
  <c r="G15" i="11"/>
  <c r="G70" i="10"/>
  <c r="G16" i="10"/>
  <c r="G17" i="10"/>
  <c r="G18" i="10"/>
  <c r="G19" i="10"/>
  <c r="G20" i="10"/>
  <c r="G21" i="10"/>
  <c r="G22" i="10"/>
  <c r="G23" i="10"/>
  <c r="G24" i="10"/>
  <c r="G26" i="10"/>
  <c r="G27" i="10"/>
  <c r="G28" i="10"/>
  <c r="G29" i="10"/>
  <c r="G30" i="10"/>
  <c r="G31" i="10"/>
  <c r="G32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15" i="10"/>
  <c r="G15" i="9"/>
  <c r="G69" i="9"/>
  <c r="G62" i="9"/>
  <c r="G16" i="9"/>
  <c r="G17" i="9"/>
  <c r="G18" i="9"/>
  <c r="G20" i="9"/>
  <c r="G21" i="9"/>
  <c r="G22" i="9"/>
  <c r="G23" i="9"/>
  <c r="G24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3" i="9"/>
  <c r="G64" i="9"/>
  <c r="G65" i="9"/>
  <c r="G66" i="9"/>
  <c r="G67" i="9"/>
  <c r="G68" i="9"/>
  <c r="G63" i="8"/>
  <c r="G62" i="8"/>
  <c r="G59" i="8"/>
  <c r="G56" i="8"/>
  <c r="G47" i="8"/>
  <c r="G50" i="8"/>
  <c r="G51" i="8"/>
  <c r="G52" i="8"/>
  <c r="G54" i="8"/>
  <c r="G55" i="8"/>
  <c r="G46" i="8"/>
  <c r="G43" i="8"/>
  <c r="G40" i="8"/>
  <c r="G37" i="8"/>
  <c r="G35" i="8"/>
  <c r="G32" i="8"/>
  <c r="G23" i="8"/>
  <c r="G28" i="8"/>
  <c r="G26" i="8"/>
  <c r="G20" i="8"/>
  <c r="G21" i="8"/>
  <c r="G15" i="8"/>
  <c r="G38" i="6"/>
  <c r="G39" i="6"/>
  <c r="G40" i="6"/>
  <c r="G41" i="6"/>
  <c r="G33" i="6"/>
  <c r="G16" i="6"/>
  <c r="G17" i="6"/>
  <c r="G18" i="6"/>
  <c r="G19" i="6"/>
  <c r="G20" i="6"/>
  <c r="G21" i="6"/>
  <c r="G22" i="6"/>
  <c r="G23" i="6"/>
  <c r="G24" i="6"/>
  <c r="G25" i="6"/>
  <c r="G104" i="4"/>
  <c r="G102" i="4"/>
  <c r="G91" i="4"/>
  <c r="G92" i="4"/>
  <c r="G93" i="4"/>
  <c r="G94" i="4"/>
  <c r="G96" i="4"/>
  <c r="G97" i="4"/>
  <c r="G80" i="4"/>
  <c r="G81" i="4"/>
  <c r="G82" i="4"/>
  <c r="G83" i="4"/>
  <c r="G84" i="4"/>
  <c r="G86" i="4"/>
  <c r="G70" i="4"/>
  <c r="G72" i="4"/>
  <c r="G73" i="4"/>
  <c r="G74" i="4"/>
  <c r="G75" i="4"/>
  <c r="G66" i="4"/>
  <c r="G62" i="4"/>
  <c r="G64" i="4"/>
  <c r="G65" i="4"/>
  <c r="G61" i="4"/>
  <c r="G47" i="4"/>
  <c r="G48" i="4"/>
  <c r="G49" i="4"/>
  <c r="G50" i="4"/>
  <c r="G51" i="4"/>
  <c r="G53" i="4"/>
  <c r="G54" i="4"/>
  <c r="G55" i="4"/>
  <c r="G56" i="4"/>
  <c r="G26" i="4"/>
  <c r="G27" i="4"/>
  <c r="G28" i="4"/>
  <c r="G29" i="4"/>
  <c r="G30" i="4"/>
  <c r="G31" i="4"/>
  <c r="G33" i="4"/>
  <c r="G34" i="4"/>
  <c r="G35" i="4"/>
  <c r="G36" i="4"/>
  <c r="G37" i="4"/>
  <c r="G39" i="4"/>
  <c r="G40" i="4"/>
  <c r="G42" i="4"/>
  <c r="G16" i="4"/>
  <c r="G17" i="4"/>
  <c r="G19" i="4"/>
  <c r="G20" i="4"/>
  <c r="G21" i="4"/>
  <c r="G15" i="4"/>
  <c r="B11" i="39"/>
  <c r="B11" i="37"/>
  <c r="B11" i="35"/>
  <c r="B11" i="32"/>
  <c r="B9" i="30"/>
  <c r="B11" i="29"/>
  <c r="B11" i="26"/>
  <c r="B11" i="24"/>
  <c r="B11" i="22"/>
  <c r="B9" i="18"/>
  <c r="B11" i="17"/>
  <c r="B11" i="14"/>
  <c r="B11" i="11"/>
  <c r="B9" i="7"/>
  <c r="B11" i="5"/>
  <c r="B9" i="3"/>
  <c r="B13" i="2"/>
  <c r="G72" i="9" l="1"/>
  <c r="G73" i="9" s="1"/>
  <c r="G21" i="5"/>
  <c r="F14" i="18"/>
  <c r="G34" i="21"/>
  <c r="G35" i="21" s="1"/>
  <c r="C15" i="18" s="1"/>
  <c r="G73" i="10"/>
  <c r="G74" i="10" s="1"/>
  <c r="C15" i="7" s="1"/>
  <c r="G29" i="11"/>
  <c r="G30" i="11" s="1"/>
  <c r="G99" i="12"/>
  <c r="G23" i="14"/>
  <c r="G24" i="14" s="1"/>
  <c r="F18" i="7"/>
  <c r="G24" i="17"/>
  <c r="G25" i="17" s="1"/>
  <c r="G20" i="24"/>
  <c r="G21" i="24" s="1"/>
  <c r="D16" i="18" s="1"/>
  <c r="G47" i="25"/>
  <c r="G20" i="26"/>
  <c r="G21" i="26" s="1"/>
  <c r="G48" i="27"/>
  <c r="G49" i="27" s="1"/>
  <c r="G41" i="28"/>
  <c r="G42" i="28" s="1"/>
  <c r="C19" i="18" s="1"/>
  <c r="G23" i="29"/>
  <c r="G24" i="29" s="1"/>
  <c r="G21" i="32"/>
  <c r="G22" i="32" s="1"/>
  <c r="D13" i="30" s="1"/>
  <c r="G43" i="31"/>
  <c r="G44" i="31" s="1"/>
  <c r="F14" i="30"/>
  <c r="C15" i="30"/>
  <c r="G21" i="37"/>
  <c r="G22" i="37" s="1"/>
  <c r="D16" i="30" s="1"/>
  <c r="F16" i="30"/>
  <c r="G91" i="23" l="1"/>
  <c r="G92" i="23" s="1"/>
  <c r="F17" i="18"/>
  <c r="F19" i="18"/>
  <c r="F13" i="30"/>
  <c r="F15" i="30"/>
  <c r="G24" i="35"/>
  <c r="G25" i="35" s="1"/>
  <c r="D15" i="30" s="1"/>
  <c r="G66" i="8"/>
  <c r="G67" i="8" s="1"/>
  <c r="F13" i="3"/>
  <c r="D13" i="3"/>
  <c r="D15" i="3" s="1"/>
  <c r="D19" i="2" s="1"/>
  <c r="G45" i="6"/>
  <c r="G46" i="6" s="1"/>
  <c r="F13" i="18"/>
  <c r="F14" i="7"/>
  <c r="C14" i="7"/>
  <c r="E14" i="7"/>
  <c r="G42" i="20"/>
  <c r="G43" i="20" s="1"/>
  <c r="E14" i="18" s="1"/>
  <c r="G25" i="39"/>
  <c r="D17" i="30" s="1"/>
  <c r="F15" i="18"/>
  <c r="G22" i="22"/>
  <c r="G23" i="22" s="1"/>
  <c r="E15" i="18" s="1"/>
  <c r="F15" i="7"/>
  <c r="F16" i="7"/>
  <c r="G100" i="12"/>
  <c r="G58" i="13"/>
  <c r="G59" i="13" s="1"/>
  <c r="F17" i="7"/>
  <c r="D17" i="7"/>
  <c r="G54" i="16"/>
  <c r="G55" i="16" s="1"/>
  <c r="E18" i="7" s="1"/>
  <c r="G48" i="25"/>
  <c r="C17" i="18" s="1"/>
  <c r="D17" i="18"/>
  <c r="F18" i="18"/>
  <c r="C18" i="18"/>
  <c r="E18" i="18"/>
  <c r="G42" i="15"/>
  <c r="G43" i="15" s="1"/>
  <c r="C19" i="7" s="1"/>
  <c r="F19" i="7"/>
  <c r="D19" i="18"/>
  <c r="E19" i="18"/>
  <c r="E13" i="30"/>
  <c r="C13" i="30"/>
  <c r="E14" i="30"/>
  <c r="G77" i="36"/>
  <c r="G78" i="36" s="1"/>
  <c r="E16" i="30" s="1"/>
  <c r="F16" i="18"/>
  <c r="D19" i="7"/>
  <c r="E15" i="7"/>
  <c r="D15" i="7"/>
  <c r="E19" i="7" l="1"/>
  <c r="E17" i="18"/>
  <c r="E15" i="30"/>
  <c r="F13" i="7"/>
  <c r="G107" i="4"/>
  <c r="G108" i="4" s="1"/>
  <c r="C13" i="3" s="1"/>
  <c r="F14" i="3"/>
  <c r="E14" i="3"/>
  <c r="C14" i="3"/>
  <c r="C13" i="7"/>
  <c r="E13" i="7"/>
  <c r="G59" i="19"/>
  <c r="G60" i="19" s="1"/>
  <c r="E13" i="18" s="1"/>
  <c r="C14" i="18"/>
  <c r="D18" i="30"/>
  <c r="D22" i="2" s="1"/>
  <c r="F17" i="30"/>
  <c r="G96" i="38"/>
  <c r="F20" i="18"/>
  <c r="D15" i="18"/>
  <c r="D20" i="7"/>
  <c r="D20" i="2" s="1"/>
  <c r="C16" i="7"/>
  <c r="E16" i="7"/>
  <c r="C17" i="7"/>
  <c r="E17" i="7"/>
  <c r="C18" i="7"/>
  <c r="D20" i="18"/>
  <c r="D21" i="2" s="1"/>
  <c r="C14" i="30"/>
  <c r="C16" i="30"/>
  <c r="E16" i="18"/>
  <c r="C16" i="18"/>
  <c r="F20" i="7" l="1"/>
  <c r="D23" i="2"/>
  <c r="F15" i="3"/>
  <c r="E13" i="3"/>
  <c r="C15" i="3"/>
  <c r="C19" i="2" s="1"/>
  <c r="C20" i="7"/>
  <c r="C20" i="2" s="1"/>
  <c r="E20" i="18"/>
  <c r="C13" i="18"/>
  <c r="C20" i="18" s="1"/>
  <c r="C21" i="2" s="1"/>
  <c r="F18" i="30"/>
  <c r="C17" i="30"/>
  <c r="C18" i="30" s="1"/>
  <c r="C22" i="2" s="1"/>
  <c r="E17" i="30"/>
  <c r="E20" i="7"/>
  <c r="F21" i="2" l="1"/>
  <c r="F20" i="2"/>
  <c r="C23" i="2"/>
  <c r="E15" i="3"/>
  <c r="E18" i="30"/>
  <c r="F22" i="2" l="1"/>
  <c r="F19" i="2"/>
  <c r="F23" i="2" l="1"/>
</calcChain>
</file>

<file path=xl/sharedStrings.xml><?xml version="1.0" encoding="utf-8"?>
<sst xmlns="http://schemas.openxmlformats.org/spreadsheetml/2006/main" count="4866" uniqueCount="1206">
  <si>
    <t xml:space="preserve">PATVIRTINTA:__________________ TŪKST.EUR.                             </t>
  </si>
  <si>
    <t xml:space="preserve">                                                                      </t>
  </si>
  <si>
    <t xml:space="preserve">UŽSAKOVO ATSAK. ATSTOVAS______________________________                </t>
  </si>
  <si>
    <t xml:space="preserve">                         PAREIGOS, V. PAVARDĖ                         </t>
  </si>
  <si>
    <t xml:space="preserve">2023 M.___________MEN.__D.                                            </t>
  </si>
  <si>
    <t>SUVESTINIS STATYBOS KAINOS APSKAIČIAVIMAS</t>
  </si>
  <si>
    <t>Sudaryta pagal 2023.04 kainas</t>
  </si>
  <si>
    <t>Statinių grupė        SAM-492   Specialiosios paskirties pastatų  Pagubės g.63,. Vilniuje statybos projektas</t>
  </si>
  <si>
    <t>Statybos objektų,                                                                    darbų ir išlaidų                                                    aprašymas</t>
  </si>
  <si>
    <t>Kaina, EUR</t>
  </si>
  <si>
    <t>Iš viso                  (su PVM)</t>
  </si>
  <si>
    <t>Statybos montavimo darbai</t>
  </si>
  <si>
    <t>Įrenginiai</t>
  </si>
  <si>
    <t>Kitos     Išlaidos</t>
  </si>
  <si>
    <t>III. Statinių ir jo dalių statyba bei įrengimas</t>
  </si>
  <si>
    <t/>
  </si>
  <si>
    <t>1  Sklypas</t>
  </si>
  <si>
    <t>2  Pastatas (Amunicijos arsenalas)</t>
  </si>
  <si>
    <t>3  Pastatas (krautuvų saugojimo pastatas)</t>
  </si>
  <si>
    <t>4  Inžineriniai tinklai</t>
  </si>
  <si>
    <t>Viso III:</t>
  </si>
  <si>
    <t>OBJEKTINĖ SĄMATA</t>
  </si>
  <si>
    <t>Statinių grupė      SAM-492   Specialiosios paskirties pastatų  Pagubės g.63,. Vilniuje statybos projektas</t>
  </si>
  <si>
    <t>Statinys            1   Sklypas</t>
  </si>
  <si>
    <t>Lokalinės sąmatos Nr.</t>
  </si>
  <si>
    <t>Lokalinės sąmatos pavadinimas</t>
  </si>
  <si>
    <t>Skaičiuojamoji kaina su PVM (EUR)</t>
  </si>
  <si>
    <t>Viso su PVM</t>
  </si>
  <si>
    <t>Viso be PVM</t>
  </si>
  <si>
    <t>Sklypas</t>
  </si>
  <si>
    <t>Konstrukcijos</t>
  </si>
  <si>
    <t>Iš viso:</t>
  </si>
  <si>
    <t>Statinių grupė    SAM-492 Specialiosios paskirties pastatų  Pagubės g.63,. Vilniuje statybos projektas</t>
  </si>
  <si>
    <t>Statinys                1 Sklypas</t>
  </si>
  <si>
    <t>Žiniaraštis             1 Sklypas</t>
  </si>
  <si>
    <t>Suma žiniaraščiui   EUR</t>
  </si>
  <si>
    <t>Sąm.</t>
  </si>
  <si>
    <t>Darbo</t>
  </si>
  <si>
    <t xml:space="preserve">Darbų ir išlaidų </t>
  </si>
  <si>
    <t>Mato</t>
  </si>
  <si>
    <t>Kiekis</t>
  </si>
  <si>
    <t xml:space="preserve">Kaina  </t>
  </si>
  <si>
    <t xml:space="preserve">EUR       </t>
  </si>
  <si>
    <t>eil.</t>
  </si>
  <si>
    <t>kodas</t>
  </si>
  <si>
    <t>aprašymai</t>
  </si>
  <si>
    <t>vnt</t>
  </si>
  <si>
    <t xml:space="preserve">Vieneto kaina </t>
  </si>
  <si>
    <t>Iš  viso</t>
  </si>
  <si>
    <t xml:space="preserve">   1</t>
  </si>
  <si>
    <t>Griovimas ir kasimas</t>
  </si>
  <si>
    <t>N1P-0105</t>
  </si>
  <si>
    <t>Grunto kasimas 0,5 m3 kaušo talpos ekskavatoriumi, suverčiant gruntą į sankasą, kai gruntas  II grupės  k9=1.15</t>
  </si>
  <si>
    <t>100m3</t>
  </si>
  <si>
    <t xml:space="preserve">   2</t>
  </si>
  <si>
    <t>N1P-0701</t>
  </si>
  <si>
    <t>Tranšėjų, iškasų ir duobių užpylimas gruntu iš sankasos ekskavatoriumi , kai kaušo talpa 0,50m3  k9=1.15</t>
  </si>
  <si>
    <t xml:space="preserve">   3</t>
  </si>
  <si>
    <t>N34-89</t>
  </si>
  <si>
    <t>Polietileninių 100 mm skersmens vamzdžių paklojimas ARDYMAS  k1=0.50,k2=0.50,k3=0.000,k9=1.15</t>
  </si>
  <si>
    <t>100m</t>
  </si>
  <si>
    <t xml:space="preserve">   4</t>
  </si>
  <si>
    <t>R21-12</t>
  </si>
  <si>
    <t>Laidų ištraukimas iš vamzdžių arba kanalų, kai laidų kiekis ir skerspjūvis  iki 2x6 arba 1x10 mm2</t>
  </si>
  <si>
    <t xml:space="preserve">   5</t>
  </si>
  <si>
    <t>N7P-0806</t>
  </si>
  <si>
    <t>Metalinio tinklo skydų tvoros įrengimas , kai stulpai metaliniai ARDYMAS  k1=0.50,k2=0.50,k3=0.000,k8=1.03</t>
  </si>
  <si>
    <t>m</t>
  </si>
  <si>
    <t xml:space="preserve">   6</t>
  </si>
  <si>
    <t>N27-37</t>
  </si>
  <si>
    <t>Asfaltbetonio dangos 100 mm sluoksnio storio išardymas pneumoplaktuko pagalba  k8=1.09,k9=1.15</t>
  </si>
  <si>
    <t xml:space="preserve">   7</t>
  </si>
  <si>
    <t>R23-65</t>
  </si>
  <si>
    <t>Statybinių šiukšlių išvežimas 10 km atstumu automobiliais-savivarčiais, pakraunant ekskavatoriais 0,25 m3 talpos kaušais</t>
  </si>
  <si>
    <t>t</t>
  </si>
  <si>
    <t xml:space="preserve">   8</t>
  </si>
  <si>
    <t>R23-66</t>
  </si>
  <si>
    <t>Transportuojant statybines šiukšles už kiekvieną papildomą kilometrą pridėti  k4=-5.000</t>
  </si>
  <si>
    <t xml:space="preserve">                         Skyriuje      1</t>
  </si>
  <si>
    <t>Asfalto danga</t>
  </si>
  <si>
    <t>N1P-0113</t>
  </si>
  <si>
    <t>Grunto kasimas 0,5m3 kaušo talpos ekskavatoriumi, pakraunant gruntą į autosavivarčius , kai gruntas II grupės  k9=1.15</t>
  </si>
  <si>
    <t>N1P-1311</t>
  </si>
  <si>
    <t>Grunto transportavimas 10t autosavivarčiais 1km atstumu, pakraunant 0,5m3 kaušo talpos ekskavatoriumi , kai gruntas II grupės</t>
  </si>
  <si>
    <t>N1P-1316</t>
  </si>
  <si>
    <t>Grunto transportavimo sąnaudų pokytis už papildomą 1km atstumą, vežant 10t autosavivarčiais , kai gruntas I-II grupės  k4=4.000</t>
  </si>
  <si>
    <t>N1P-0803</t>
  </si>
  <si>
    <t>Grunto tankinimas savaeigiu vibrovolu, kai vibrovolo masė iki 10t( I-II grupės gruntas)  k9=1.15</t>
  </si>
  <si>
    <t>N27P-66-1</t>
  </si>
  <si>
    <t>Geotekstilės paklojimas  k9=1.15</t>
  </si>
  <si>
    <t>100m2</t>
  </si>
  <si>
    <t>624-160</t>
  </si>
  <si>
    <t>Neaustinė geotekstilė Tippex BS 20W (250g/m2) (filtracija, apsauga, atskyrimas)</t>
  </si>
  <si>
    <t>m2</t>
  </si>
  <si>
    <t>N57P-3101</t>
  </si>
  <si>
    <t>Apsauginių šalčiui atsparių kelio pagrindo sluoksnių įrengimas, naudojant savaeigius plentvolius, kai pagrindas smėlio, autogreiderio galia  79 kW (108 AG)  k9=1.15</t>
  </si>
  <si>
    <t>N57P-3115</t>
  </si>
  <si>
    <t>Kelio pagrindo įrengimas iš dolomito skaldos (storis 20 cm , dvisluoksnis)  k9=1.15</t>
  </si>
  <si>
    <t xml:space="preserve">   9</t>
  </si>
  <si>
    <t>N57P-3122</t>
  </si>
  <si>
    <t>Kelio pagrindo įrengimas iš asfaltbetonio (sluoksnis 10.00 cm storio , klotuvas iki 200 t/h)  k8=1.17,k9=1.15</t>
  </si>
  <si>
    <t xml:space="preserve">  10</t>
  </si>
  <si>
    <t>N57P-3225</t>
  </si>
  <si>
    <t>Dvisluoksnės kelio dangos viršutinio sluoksnio įrengimas iš viršutinio dangos sluoksnio asfaltbetonio (sluoksnis 5.00 cm storio , klotuvas iki 200 t/h)  k8=1.17,k9=1.15</t>
  </si>
  <si>
    <t xml:space="preserve">  11</t>
  </si>
  <si>
    <t>N57P-3305</t>
  </si>
  <si>
    <t>Kelkraščio sustiprinimas smėlio - žvyro mišiniu (sluoksnio storis  15.00 cm)  k9=1.15</t>
  </si>
  <si>
    <t xml:space="preserve">  12</t>
  </si>
  <si>
    <t>Grunto kasimas 0,5m3 kaušo talpos ekskavatoriumi, pakraunant gruntą į autosavivarčius , kai gruntas II grupės GRIOVIŲ KASIMAS  k9=1.15</t>
  </si>
  <si>
    <t xml:space="preserve">  13</t>
  </si>
  <si>
    <t>Grunto transportavimas 10t autosavivarčiais 1km atstumu, pakraunant 0,5m3 kaušo talpos ekskavatoriumi , kai gruntas II grupės GRIOVIŲ KASIMAS</t>
  </si>
  <si>
    <t xml:space="preserve">  14</t>
  </si>
  <si>
    <t xml:space="preserve">  15</t>
  </si>
  <si>
    <t>N1P-1101</t>
  </si>
  <si>
    <t>Šlaitų užpylimas augalinio grunto sluoksniu ekskavatoriumi  k9=1.15</t>
  </si>
  <si>
    <t xml:space="preserve">  16</t>
  </si>
  <si>
    <t>N1P-1102</t>
  </si>
  <si>
    <t>Šlaitų apsėjimas daugiametėmis žolėmis mechanizuotu būdu  k9=1.15</t>
  </si>
  <si>
    <t xml:space="preserve">  17</t>
  </si>
  <si>
    <t>N57P-6401</t>
  </si>
  <si>
    <t>Kelio ženklų su metalinėmis atramomis įrengimas, gręžiant duobes ir betonuojant pamatus ( stiebų skaičius atramoje 1 vnt)  k9=1.15</t>
  </si>
  <si>
    <t>vnt.</t>
  </si>
  <si>
    <t xml:space="preserve">  18</t>
  </si>
  <si>
    <t>981-27</t>
  </si>
  <si>
    <t>Cinkuoti vamzdžiai DN50, išor. 60.3x3.2</t>
  </si>
  <si>
    <t xml:space="preserve">  19</t>
  </si>
  <si>
    <t xml:space="preserve">    262012</t>
  </si>
  <si>
    <t>Kelio ženklo skydas su tvirtinimo elementais</t>
  </si>
  <si>
    <t xml:space="preserve">                         Skyriuje      2</t>
  </si>
  <si>
    <t>Betono dangos įrengimas (pakrovimo ir iškrovimo platformos)</t>
  </si>
  <si>
    <t>N57P-3123</t>
  </si>
  <si>
    <t>Kelio pagrindo įrengimas iš betono autogreideriais (sluoksnio storis  25.00 cm)  k9=1.15</t>
  </si>
  <si>
    <t>320-10</t>
  </si>
  <si>
    <t>C35/45 XC4 XD3 XF4</t>
  </si>
  <si>
    <t>m3</t>
  </si>
  <si>
    <t>N57P-8105</t>
  </si>
  <si>
    <t>Armatūros tinklų sudėjimas, betonuojant kelio dangą, kai tinklo masė  daugiau 20 kg iki 50 kg</t>
  </si>
  <si>
    <t>N27P-57-1</t>
  </si>
  <si>
    <t>Deformacinių siūlių įrengimas sukietėjusioje betono dangoje, pjaustant siūles (  mažosios mech. priemonėmis)  k9=1.15</t>
  </si>
  <si>
    <t>N57P-7307</t>
  </si>
  <si>
    <t>Sandūros tarp bordiūrų ir gatvės dangos užtaisymas amortizacine (sandarinimo) juosta PRITAIKYTA Betoninės dangos polietileno putplasčio siūlės</t>
  </si>
  <si>
    <t xml:space="preserve">                         Skyriuje      3</t>
  </si>
  <si>
    <t>Betoninis kelkraštis</t>
  </si>
  <si>
    <t>N57P-3124</t>
  </si>
  <si>
    <t>Kelio pagrindo įrengimas iš betono mažosios mechanizacijos priemonėmis (sluoksnio storis  8.00 cm)  k9=1.15</t>
  </si>
  <si>
    <t>Kelio pagrindo įrengimas iš dolomito skaldos (storis 15 cm , viensluoksnis)  k9=1.15</t>
  </si>
  <si>
    <t xml:space="preserve">                         Skyriuje      4</t>
  </si>
  <si>
    <t>Kelias su žvyro danga</t>
  </si>
  <si>
    <t>N57P-3201</t>
  </si>
  <si>
    <t>Kelio dangos įrengimas iš žvyro mišinio (storis 5 cm , viensluoksnė)  k9=1.15</t>
  </si>
  <si>
    <t xml:space="preserve">                         Skyriuje      5</t>
  </si>
  <si>
    <t>Aikštelės tvora</t>
  </si>
  <si>
    <t>N1P-0503</t>
  </si>
  <si>
    <t>Daugiau 0,5m iki 1m gylio duobių grunte gręžimas rankiniu benzininiu gręžtuvu , kai gruntas II grupės, grąžto skersmuo iki 0,2m  k9=1.15</t>
  </si>
  <si>
    <t>100vnt</t>
  </si>
  <si>
    <t>N7P-0805</t>
  </si>
  <si>
    <t>Metalinio tinklo tvoros įrengimas , kai stulpai metaliniai</t>
  </si>
  <si>
    <t>262002.1</t>
  </si>
  <si>
    <t>Tvora h-2500mm</t>
  </si>
  <si>
    <t>520348.1</t>
  </si>
  <si>
    <t>Metaliniai stulpai su viršūne</t>
  </si>
  <si>
    <t>520348.2</t>
  </si>
  <si>
    <t>Metaliniai stulpai</t>
  </si>
  <si>
    <t>APKAB</t>
  </si>
  <si>
    <t>Tvoros apkabos</t>
  </si>
  <si>
    <t>N47-64</t>
  </si>
  <si>
    <t>Iki 12 eilių spygliuotos vielos tvirtinimas prie stulpelių, kai tvoros aukštis 2,2 m (100m vielos)</t>
  </si>
  <si>
    <t>N33-66</t>
  </si>
  <si>
    <t>Įžeminimo kontūro įrengimas iš vieno elektrodo iki 5 m ilgio su horizontalia įžeminimo šyna iki 1m ilgio</t>
  </si>
  <si>
    <t>kompl.</t>
  </si>
  <si>
    <t>N2P-0411</t>
  </si>
  <si>
    <t>Nustumiamų kiemo vartų (su el. pavara, be automatikos) montavimas, kai įrengti stulpai, pagrindas pavarai ir bėgiui  (vartų angos plotis  daugiau 3 m iki 4 m)</t>
  </si>
  <si>
    <t xml:space="preserve">                         Skyriuje      6</t>
  </si>
  <si>
    <t>Zona be augmenijos</t>
  </si>
  <si>
    <t>Kelio pagrindo įrengimas iš dolomito skaldos (storis 5 cm , viensluoksnis)  k9=1.15</t>
  </si>
  <si>
    <t>Geotekstilės paklojimas PLĖVELĖS PAKLOJIMAS 2SL  k4=2.000,k9=1.15</t>
  </si>
  <si>
    <t xml:space="preserve">    220040</t>
  </si>
  <si>
    <t>Polietileninė plėvelė</t>
  </si>
  <si>
    <t>MN4P-0124</t>
  </si>
  <si>
    <t>Krūmų purškimas herbicidais  k9=1.15</t>
  </si>
  <si>
    <t>ha</t>
  </si>
  <si>
    <t>261314.1</t>
  </si>
  <si>
    <t>Cheminiai augmenijos naikinimo preparatai</t>
  </si>
  <si>
    <t>l</t>
  </si>
  <si>
    <t xml:space="preserve">                         Skyriuje      7</t>
  </si>
  <si>
    <t>Kiti darbai</t>
  </si>
  <si>
    <t>Medžių kelmų pašalinimas vietoje</t>
  </si>
  <si>
    <t>N57P-4301</t>
  </si>
  <si>
    <t>Pralaidų iš plastikinių gofruotų vamzdžių montavimas, kai vamzdžių skersmuo  400 mm  k9=1.15</t>
  </si>
  <si>
    <t>G.V</t>
  </si>
  <si>
    <t>Gofruoti HDPE dn400 vamzdis</t>
  </si>
  <si>
    <t xml:space="preserve">                         Skyriuje      8</t>
  </si>
  <si>
    <t xml:space="preserve">                         žiniaraštyje     1</t>
  </si>
  <si>
    <t xml:space="preserve">                         Pridėtinės vertės mokestis  21.00%</t>
  </si>
  <si>
    <t xml:space="preserve">                         Iš viso žiniaraštyje   1</t>
  </si>
  <si>
    <t xml:space="preserve">Sudarė: _______________________                                       </t>
  </si>
  <si>
    <t xml:space="preserve">             (Pavardė)                                                </t>
  </si>
  <si>
    <t>ĮRENGINIŲ  POREIKIO  ŽINIARAŠTIS</t>
  </si>
  <si>
    <t>Suma žiniaraščiui    EUR</t>
  </si>
  <si>
    <t>Įrenginių</t>
  </si>
  <si>
    <t xml:space="preserve">Įrenginių pavadinimas </t>
  </si>
  <si>
    <t>Kaina</t>
  </si>
  <si>
    <t>Vertė</t>
  </si>
  <si>
    <t>Techniniai ir kiti duomenys</t>
  </si>
  <si>
    <t xml:space="preserve"> </t>
  </si>
  <si>
    <t xml:space="preserve">   6   Aikštelės tvora</t>
  </si>
  <si>
    <t>261565.1</t>
  </si>
  <si>
    <t>Nauji automatiniai, 4m pločio, dvigubos konsolinės tvoros vartai</t>
  </si>
  <si>
    <t>Skyriuje     6</t>
  </si>
  <si>
    <t>žiniaraštyje   1</t>
  </si>
  <si>
    <t>Pridėtinės vertės mokestis    21.00%</t>
  </si>
  <si>
    <t>Iš viso žiniaraštyje    1</t>
  </si>
  <si>
    <t>Žiniaraštis             2 Konstrukcijos</t>
  </si>
  <si>
    <t>Barikados</t>
  </si>
  <si>
    <t>N7P-0510</t>
  </si>
  <si>
    <t>Gelžbetoninių pertvarų plokščių montavimas , kai plokštės plotas daugiau 10m2  k8=1.04</t>
  </si>
  <si>
    <t xml:space="preserve">    260016</t>
  </si>
  <si>
    <t>Gelžbetonio plokštės</t>
  </si>
  <si>
    <t>N6-18</t>
  </si>
  <si>
    <t>Betoniniai juostiniai pamatai, atraminės rūsio sienos iki 300mm pločio, įrengiant klojinius iš skydų  k8=1.03,k9=1.15</t>
  </si>
  <si>
    <t>320-9</t>
  </si>
  <si>
    <t>Betono mišiniai C25/30</t>
  </si>
  <si>
    <t xml:space="preserve">   10</t>
  </si>
  <si>
    <t xml:space="preserve">    260017</t>
  </si>
  <si>
    <t>Armatūra                                                                                                                                                                                                                         1.020000</t>
  </si>
  <si>
    <t xml:space="preserve">   11</t>
  </si>
  <si>
    <t>N27-267</t>
  </si>
  <si>
    <t>Žvyro, smėlio arba žvyro-smėlio mišinio papildymas  k9=1.15</t>
  </si>
  <si>
    <t xml:space="preserve">   12</t>
  </si>
  <si>
    <t>N1-381-1</t>
  </si>
  <si>
    <t>I-II grupės grunto tankinimas vibroplokštėmis  k8=1.14,k9=1.15</t>
  </si>
  <si>
    <t xml:space="preserve">   13</t>
  </si>
  <si>
    <t>N6P-0308</t>
  </si>
  <si>
    <t>Monolitinių gelžbetoninių pamatų armavimas atskirais strypais  (juostinių pamatų ir rūsio sienų)  k8=1.17,k9=1.15</t>
  </si>
  <si>
    <t xml:space="preserve">                         Skyriuje      9</t>
  </si>
  <si>
    <t>Požeminis vandens rezervuaras</t>
  </si>
  <si>
    <t>N6-16</t>
  </si>
  <si>
    <t>Gelžbetoninės pamatų plokštės, įrengiant klojinius iš skydų, paduodant betoną siurbliu  k8=1.04,k9=1.15</t>
  </si>
  <si>
    <t>Betono mišiniai C30/37</t>
  </si>
  <si>
    <t>4</t>
  </si>
  <si>
    <t>N6P-0103</t>
  </si>
  <si>
    <t>Pagrindų posluoksnių po pamatais įrengimas  iš smėlio mažų apimčių  k8=1.03,k9=1.15</t>
  </si>
  <si>
    <t xml:space="preserve">                         Skyriuje     11</t>
  </si>
  <si>
    <t>Generatoriaus padas</t>
  </si>
  <si>
    <t>N1P-0103</t>
  </si>
  <si>
    <t>Grunto kasimas 0,25m3 kaušo talpos ekskavatoriumi, suverčiant gruntą į sankasą , kai gruntas II grupės  k9=1.15</t>
  </si>
  <si>
    <t>Pagrindų posluoksnių po pamatais įrengimas  iš skaldos  mažų apimčių  k8=1.03,k9=1.15</t>
  </si>
  <si>
    <t xml:space="preserve">                         Skyriuje     12</t>
  </si>
  <si>
    <t xml:space="preserve">                         žiniaraštyje     2</t>
  </si>
  <si>
    <t xml:space="preserve">                         Iš viso žiniaraštyje   2</t>
  </si>
  <si>
    <t>Statinys            2   Pastatas (Amunicijos arsenalas)</t>
  </si>
  <si>
    <t>Architektūra</t>
  </si>
  <si>
    <t>Šildymas-vėdinimas</t>
  </si>
  <si>
    <t>Elektrotechnika</t>
  </si>
  <si>
    <t>Gaisro aptikimo ir signalizavimo dalis</t>
  </si>
  <si>
    <t>Elektroniniai ryšiai</t>
  </si>
  <si>
    <t>Procesų valdymas ir automatizacija</t>
  </si>
  <si>
    <t>Statinys                2 Pastatas (Amunicijos arsenalas)</t>
  </si>
  <si>
    <t>Žiniaraštis             1 Architektūra</t>
  </si>
  <si>
    <t>Sienos</t>
  </si>
  <si>
    <t>N8P-0204</t>
  </si>
  <si>
    <t>Keramzito arba betono blokų sienų mūrijimas  Betono blokų 390x190x190mm sienų mūrijimas  k8=1.10,k9=1.15</t>
  </si>
  <si>
    <t>311</t>
  </si>
  <si>
    <t>Akyto betono blokai</t>
  </si>
  <si>
    <t>Fasadas</t>
  </si>
  <si>
    <t>N26P-1205</t>
  </si>
  <si>
    <t>Sienų šiltinimas, klijuojant,kai naudojamos putų polistireno plokštės, izoliacijos sluoksnio storis  150 mm</t>
  </si>
  <si>
    <t>Polistireninis putplastis EPS 70</t>
  </si>
  <si>
    <t>N26P-1207</t>
  </si>
  <si>
    <t xml:space="preserve">Sienų šiltinamosios izoliacijos papildomas tvirtinimas smeigėmis  </t>
  </si>
  <si>
    <t>N15P-1312</t>
  </si>
  <si>
    <t>Pastatų išorinių paviršių, apšiltintų izoliac. plokštėmis tinkavimas  tamsintu silikoniniu tinku, armuojant sintetiniais tinkleliais  (sienos be angų)  k8=1.15,k9=1.15</t>
  </si>
  <si>
    <t>N15-243-3</t>
  </si>
  <si>
    <t>Sienų, apdailintų struktūriniu tinku, dažymas fasadiniais dažais du kartus  k9=1.15</t>
  </si>
  <si>
    <t>Sienų apdaila</t>
  </si>
  <si>
    <t>N15P-0701</t>
  </si>
  <si>
    <t>Sienų vidinių paviršių dažymas emulsiniais dažais  vienu sluoksniu  voleliu AKRILINIAI DAŽAI</t>
  </si>
  <si>
    <t>Sienų vidinių paviršių dažymas emulsiniais dažais  antru arba kartotiniu sluoksniu  voleliu AKRILINIAI DAŽAI</t>
  </si>
  <si>
    <t xml:space="preserve">    230992</t>
  </si>
  <si>
    <t>Viniliniai-akriliniai dažai (Rabamarine paint)</t>
  </si>
  <si>
    <t>Grindų danga</t>
  </si>
  <si>
    <t>N11P-1604</t>
  </si>
  <si>
    <t>Savaime išsilyginančios 2-jų komponentų epoksidinės masės grindų dangų įrengimas (ant paruošto pagrindo) , dengiant dviem sluoksniais (3,0mm)</t>
  </si>
  <si>
    <t>791-114a</t>
  </si>
  <si>
    <t>.Epoksidinė danga</t>
  </si>
  <si>
    <t>kg</t>
  </si>
  <si>
    <t>Lubų danga</t>
  </si>
  <si>
    <t>N15P-0703</t>
  </si>
  <si>
    <t>Lubų paviršių dažymas emulsiniais dažais vienu sluoksniu voleliu AKRILINIAIS DAŽAIS</t>
  </si>
  <si>
    <t>Lubų paviršių dažymas emulsiniais dažais antru arba kartotiniu sluoksniu voleliu AKRILINIAIS DAŽAIS</t>
  </si>
  <si>
    <t>230992</t>
  </si>
  <si>
    <t>Durys</t>
  </si>
  <si>
    <t>N2P-0301</t>
  </si>
  <si>
    <t>Plieninių durų blokų montavimas mūrinėse sienose  (išorės durų blokų plotas  daugiau 2m2 iki 3 m2)</t>
  </si>
  <si>
    <t>Plieninių durų blokų montavimas mūrinėse sienose  (išorės durų blokų plotas  daugiau 3m2)</t>
  </si>
  <si>
    <t>530507.1</t>
  </si>
  <si>
    <t>Apšiltintos vienvėrės metalinės durys</t>
  </si>
  <si>
    <t>530507.2</t>
  </si>
  <si>
    <t>Apšiltintos varstomos metalinės durys</t>
  </si>
  <si>
    <t>Stogas</t>
  </si>
  <si>
    <t>1</t>
  </si>
  <si>
    <t>N12P-0307</t>
  </si>
  <si>
    <t>Denginių plėvelinės hidroizoliacijos įrengimas iš drenažo membraninės dangos</t>
  </si>
  <si>
    <t>2</t>
  </si>
  <si>
    <t>Denginių plėvelinės hidroizoliacijos įrengimas  iš 2 bituminės geomembranos  k9=1.15</t>
  </si>
  <si>
    <t>3</t>
  </si>
  <si>
    <t>N26P-1103</t>
  </si>
  <si>
    <t>Perdangų šiltinimas iš viršaus,naudojant putų polistireno plokštes, kai izoliacijos sluoksnio storis  150 mm</t>
  </si>
  <si>
    <t>Kietas polistireninis putplastis (XPS)</t>
  </si>
  <si>
    <t>5</t>
  </si>
  <si>
    <t>N26P-1310</t>
  </si>
  <si>
    <t>Papildomas šiltinamosios izoliacijos tvirtinimas smeigėmis</t>
  </si>
  <si>
    <t>6</t>
  </si>
  <si>
    <t>Denginių plėvelinės hidroizoliacijos įrengimas iš drenažo ritininės dangos PRITAIKYTA  k9=1.15</t>
  </si>
  <si>
    <t>7</t>
  </si>
  <si>
    <t xml:space="preserve">    220720</t>
  </si>
  <si>
    <t>Geotekstilė</t>
  </si>
  <si>
    <t>8</t>
  </si>
  <si>
    <t>Denginių plėvelinės hidroizoliacijos įrengimas  iš drenažo ritininės dangos PRITAIKYTA  k9=1.15</t>
  </si>
  <si>
    <t>9</t>
  </si>
  <si>
    <t>624-66</t>
  </si>
  <si>
    <t>Austinė geotekstilė žemės sankasų ant silpnų gruntų įreng./arm.Stabilenka 150/45</t>
  </si>
  <si>
    <t>10</t>
  </si>
  <si>
    <t>N12P-0712</t>
  </si>
  <si>
    <t>Aptaisymas skardos lenktais profiliais, kai tvirtinimo pagrindas  betonas arba mūras</t>
  </si>
  <si>
    <t>11</t>
  </si>
  <si>
    <t>102-6a</t>
  </si>
  <si>
    <t>Aliuminės skardos lankstinys</t>
  </si>
  <si>
    <t>Vartai</t>
  </si>
  <si>
    <t>F9-15-3</t>
  </si>
  <si>
    <t>Vartų su el. pavara ir automatika įrengimas</t>
  </si>
  <si>
    <t>418-3a</t>
  </si>
  <si>
    <t>Pagrindiniai vartai apšiltinti, dvivėriai, valdomi ranka ir mechanizuotai (pl.-4500mm, aukštis-4000mm)</t>
  </si>
  <si>
    <t>418-3b</t>
  </si>
  <si>
    <t>Apšiltinti vartai (pl.-2400mm, aukštis-3400mm)</t>
  </si>
  <si>
    <t>N20-512</t>
  </si>
  <si>
    <t>Grotelių, kurių plotas iki 6,5m2 šviesoje, montavimas  k8=1.02</t>
  </si>
  <si>
    <t>GR</t>
  </si>
  <si>
    <t>Metalinės grotelės (šaltai formuotas plienas)</t>
  </si>
  <si>
    <t>Amunicijos arsenalas</t>
  </si>
  <si>
    <t>N5P-0608</t>
  </si>
  <si>
    <t>Įsukamo iki 600 mm skersmens vamzdžio „grąžto“įgramzdinimas į gruntą gyliau kaip  6 m  (I-II grupės gruntas)</t>
  </si>
  <si>
    <t>N5P-0609</t>
  </si>
  <si>
    <t>Polių betonavimas įsukamuose vamzdžiuose „grąžtuose“, kai polių gylis  daugiau kaip 6 m  k9=1.15</t>
  </si>
  <si>
    <t xml:space="preserve">    260009</t>
  </si>
  <si>
    <t>Armatūros karkasai</t>
  </si>
  <si>
    <t>Pagrindų posluoksnių po pamatais įrengimas iš skaldos kranu  k8=1.03,k9=1.15</t>
  </si>
  <si>
    <t>N6-24</t>
  </si>
  <si>
    <t>Gelžb. juostiniai pamatai, atraminės rūsio sienos didesnio kaip 300mm pločio, įrengiant klojinius iš skydų  k8=1.04,k9=1.15</t>
  </si>
  <si>
    <t>N6-98</t>
  </si>
  <si>
    <t>Gelžbet.sienos,pertvaros didesnio kaip 200mm storio, iki 6m aukščio,klojiniai iš skydų,paduodant betoną kranu  k8=1.04,k9=1.15</t>
  </si>
  <si>
    <t>7700201.1</t>
  </si>
  <si>
    <t>Betonas C35/45</t>
  </si>
  <si>
    <t xml:space="preserve">  20</t>
  </si>
  <si>
    <t xml:space="preserve">  21</t>
  </si>
  <si>
    <t xml:space="preserve">  22</t>
  </si>
  <si>
    <t xml:space="preserve">  23</t>
  </si>
  <si>
    <t>N6-111</t>
  </si>
  <si>
    <t>Besijiniai gelžbetoniniai didesnio kaip 150mm storio perdenginiai iki 6m aukštyje  k8=1.04,k9=1.15</t>
  </si>
  <si>
    <t xml:space="preserve">  24</t>
  </si>
  <si>
    <t xml:space="preserve">  25</t>
  </si>
  <si>
    <t>.Armatūra                                                                                                                                                                                                                         1.020000</t>
  </si>
  <si>
    <t xml:space="preserve">  26</t>
  </si>
  <si>
    <t>N11P-1402</t>
  </si>
  <si>
    <t>Betoninių grindų dangų įrengimassiurbliu, kai sluoksnio storis  400 mm</t>
  </si>
  <si>
    <t xml:space="preserve">  27</t>
  </si>
  <si>
    <t xml:space="preserve">  28</t>
  </si>
  <si>
    <t>N11-171-1</t>
  </si>
  <si>
    <t>Grindų armavimas, rišant atskirus d 8 mm armatūros strypus į tinklus ir padėtį fiksuojant fiksatoriais</t>
  </si>
  <si>
    <t xml:space="preserve">  29</t>
  </si>
  <si>
    <t>N6-142</t>
  </si>
  <si>
    <t>Tunelių ir kanalų sienos, dugnai, perdenginiai, kurių aukščio santykis su pločiu iki vieneto, o sienų storis iki 300mm  k8=1.04,k9=1.15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</si>
  <si>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</si>
  <si>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</si>
  <si>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</si>
  <si>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</si>
  <si>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</si>
  <si>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</si>
  <si>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</si>
  <si>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</si>
  <si>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</si>
  <si>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</si>
  <si>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</si>
  <si>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</si>
  <si>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>F11-2-3</t>
  </si>
  <si>
    <t>Betono pasluoksnis</t>
  </si>
  <si>
    <t xml:space="preserve">  42</t>
  </si>
  <si>
    <t>320-20</t>
  </si>
  <si>
    <t>Smėlbetonio mišiniai C12/15</t>
  </si>
  <si>
    <t xml:space="preserve">  43</t>
  </si>
  <si>
    <t>PVC vandenui atsparios  membranos 2mm  klojimas</t>
  </si>
  <si>
    <t xml:space="preserve">  44</t>
  </si>
  <si>
    <t>N11-32-1</t>
  </si>
  <si>
    <t>Garo barjero, polietileno plievelės (250
mikronų) klojimas</t>
  </si>
  <si>
    <t xml:space="preserve">  45</t>
  </si>
  <si>
    <t xml:space="preserve">  46</t>
  </si>
  <si>
    <t>903-53</t>
  </si>
  <si>
    <t xml:space="preserve">Ekstrudinis polistireninis putplastis (XPS)  </t>
  </si>
  <si>
    <t>47</t>
  </si>
  <si>
    <t>stab</t>
  </si>
  <si>
    <t>Vandens stabdymo juostos įrengimas / Water stop band</t>
  </si>
  <si>
    <t>48</t>
  </si>
  <si>
    <t>49</t>
  </si>
  <si>
    <t>50</t>
  </si>
  <si>
    <t>51</t>
  </si>
  <si>
    <t xml:space="preserve">    260860</t>
  </si>
  <si>
    <t>Smėlio-žvyro mišinys</t>
  </si>
  <si>
    <t>52</t>
  </si>
  <si>
    <t xml:space="preserve">    570749</t>
  </si>
  <si>
    <t>Frakcinis žvyras 16/32</t>
  </si>
  <si>
    <t xml:space="preserve">   53</t>
  </si>
  <si>
    <t>Betoninės plokštės įrengimas, kai plokštės storis iki 700 mm (AHU-OU-1 pamato plokštė)</t>
  </si>
  <si>
    <t xml:space="preserve">   54</t>
  </si>
  <si>
    <t xml:space="preserve">   55</t>
  </si>
  <si>
    <t>Grindų armavimas, rišant atskirus armatūros strypus į tinklus ir padėtį fiksuojant fiksatoriais</t>
  </si>
  <si>
    <t>Žiniaraštis             3 Šildymas-vėdinimas</t>
  </si>
  <si>
    <t>ŠVOK sistema</t>
  </si>
  <si>
    <t>N20-785</t>
  </si>
  <si>
    <t>Pritekėjimo kamerų be drėkinimo sekcijų, kurių našumas iki 10 tūkst m3/h, montavimas</t>
  </si>
  <si>
    <t>N20P-0812</t>
  </si>
  <si>
    <t>Atraminių konstrukcijų kondicionieriams montavimas, tvirtinant prie sienos , kai konstrukcijos masė daugiau 3 kg iki 10 kg</t>
  </si>
  <si>
    <t xml:space="preserve">    260793</t>
  </si>
  <si>
    <t>Atraminės konstrukcijos</t>
  </si>
  <si>
    <t>N20P-0806</t>
  </si>
  <si>
    <t>Kondicionierių išorinių agregatų montavimas nuo pastovų, kai vidiniai agregatai prijungiami 2 jungtimis , išorinio agregato šaldymo galia daugiau 20 kW</t>
  </si>
  <si>
    <t>N20P-0503</t>
  </si>
  <si>
    <t>Ašinių ventiliatorių montavimas sienose (languose) , kai ventiliatoriaus našumas daugiau 1000 m3/val. iki 3000 m3/val.</t>
  </si>
  <si>
    <t>Ašinių ventiliatorių montavimas sienose (languose) , kai ventiliatoriaus našumas iki 500 m3/val.</t>
  </si>
  <si>
    <t>N21-247</t>
  </si>
  <si>
    <t>Elektrinių rankšluosčių montavimas ELEKTRINIŲ RADIATORIŲ MONTAVIMAS</t>
  </si>
  <si>
    <t>N20P-0206</t>
  </si>
  <si>
    <t>Vėdinimo sistemų ištraukimo arba pritekėjimo štampuotų grotelių montavimas , kai grotelių plotas iki 0,25 m2</t>
  </si>
  <si>
    <t>Vėdinimo sistemų ištraukimo arba pritekėjimo štampuotų grotelių montavimas , kai grotelių plotas daugiau 0,25 m2 iki 1,0 m2</t>
  </si>
  <si>
    <t>480608.1</t>
  </si>
  <si>
    <t>Oro grotelės, presuotas aliuminis, 200x100</t>
  </si>
  <si>
    <t>4806082</t>
  </si>
  <si>
    <t>Oro grotelės, presuotas aliuminis, 900x350</t>
  </si>
  <si>
    <t>N20P-0202</t>
  </si>
  <si>
    <t>Vožtuvų, sklendžių, užkaišų montavimas stačiakampiuose ortakiuose, kai jungties perimetras  daugiau 1600 mm iki 2400 mm</t>
  </si>
  <si>
    <t>Vožtuvų, sklendžių, užkaišų montavimas stačiakampiuose ortakiuose, kai jungties perimetras  daugiau 4000 mm</t>
  </si>
  <si>
    <t>N20P-0207</t>
  </si>
  <si>
    <t>Difuzorių montavimas , kai jungties skersmuo daugiau 160 mm iki 315 mm</t>
  </si>
  <si>
    <t>N20P-0208</t>
  </si>
  <si>
    <t>Difuzorių pajungimo dėžių montavimas , kai jungties skersmuo daugiau 160 mm iki 315 mm</t>
  </si>
  <si>
    <t>VED.2</t>
  </si>
  <si>
    <t>Kvadratinis tiekimo difuzorius su / prijungimo dėžute. Rėmo dydis: 450 x 450 Jungties dydis: Ø250</t>
  </si>
  <si>
    <t>Vožtuvų, sklendžių, užkaišų montavimas stačiakampiuose ortakiuose , kai jungties perimetras iki 600 mm</t>
  </si>
  <si>
    <t>Vožtuvų, sklendžių, užkaišų montavimas stačiakampiuose ortakiuose , kai jungties perimetras daugiau 600 mm iki 1000 mm</t>
  </si>
  <si>
    <t>Vožtuvų, sklendžių, užkaišų montavimas stačiakampiuose ortakiuose , kai jungties perimetras daugiau 1000 mm iki 1600 mm</t>
  </si>
  <si>
    <t>N20P-0201</t>
  </si>
  <si>
    <t>Vožtuvų, sklendžių, užkaišų montavimas apvaliuose ortakiuose , kai jungties skersmuo daugiau 315 mm  iki 500 mm</t>
  </si>
  <si>
    <t>484734.1</t>
  </si>
  <si>
    <t>Reguliavimo sklendė 150x100</t>
  </si>
  <si>
    <t>484734.4</t>
  </si>
  <si>
    <t>Reguliavimo sklendė 200x150</t>
  </si>
  <si>
    <t>484734.2</t>
  </si>
  <si>
    <t>Reguliavimo sklendė dydis: 250x200</t>
  </si>
  <si>
    <t>484734.3</t>
  </si>
  <si>
    <t>Reguliavimo sklendė  dydis: 500x250</t>
  </si>
  <si>
    <t>260294.1</t>
  </si>
  <si>
    <t>Reguliavimo sklendė  d400</t>
  </si>
  <si>
    <t>Vožtuvų, sklendžių, užkaišų montavimas stačiakampiuose ortakiuose, kai jungties perimetras  daugiau 600 mm iki 1000 mm</t>
  </si>
  <si>
    <t>Vožtuvų, sklendžių, užkaišų montavimas stačiakampiuose ortakiuose, kai jungties perimetras  daugiau 1000 mm iki 1600 mm</t>
  </si>
  <si>
    <t>N51-108</t>
  </si>
  <si>
    <t>Vykdymo mechanizmo montavimas, kai jo masė iki 20 kg</t>
  </si>
  <si>
    <t>VED.11</t>
  </si>
  <si>
    <t>Motorizuota valdymo sklendė su/pavara, cinkuoto plieno Dydis: 250x150</t>
  </si>
  <si>
    <t>VED.8</t>
  </si>
  <si>
    <t>Motorizuota valdymo sklendė su/pavara, cinkuoto plieno Dydis: 410x225</t>
  </si>
  <si>
    <t>VED.4</t>
  </si>
  <si>
    <t>Motorizuota valdymo sklendė su/pavara, cinkuoto plieno Dydis: 1740x460</t>
  </si>
  <si>
    <t>VED.6</t>
  </si>
  <si>
    <t>Motorizuota valdymo sklendė su/pavara, cinkuoto plieno Dydis: 300x300</t>
  </si>
  <si>
    <t>Vėdinimo sistemų ištraukimo arba pritekėjimo štampuotų grotelių montavimas, kai grotelių plotas  iki 0,25 m2</t>
  </si>
  <si>
    <t>Vėdinimo sistemų ištraukimo arba pritekėjimo štampuotų grotelių montavimas, kai grotelių plotas  daugiau 0,25 m2 iki 1,0 m2</t>
  </si>
  <si>
    <t>480608..1</t>
  </si>
  <si>
    <t>Oro paėmimo/šalinimo aliuminio grotelės su tinkleliu, apsauga nuo vabzdžių 250x150 mm</t>
  </si>
  <si>
    <t xml:space="preserve">  47</t>
  </si>
  <si>
    <t>480608..2</t>
  </si>
  <si>
    <t>Oro paėmimo/šalinimo aliuminio grotelės su tinkleliu, apsauga nuo vabzdžių 300x300 mm</t>
  </si>
  <si>
    <t xml:space="preserve">  48</t>
  </si>
  <si>
    <t>480608..3</t>
  </si>
  <si>
    <t>Oro paėmimo/šalinimo aliuminio grotelės su tinkleliu, apsauga nuo vabzdžių 1000x1000 mm</t>
  </si>
  <si>
    <t xml:space="preserve">  49</t>
  </si>
  <si>
    <t>480608..4</t>
  </si>
  <si>
    <t>Oro paėmimo/šalinimo aliuminio grotelės su tinkleliu, apsauga nuo vabzdžių 1000x550 mm</t>
  </si>
  <si>
    <t xml:space="preserve">  50</t>
  </si>
  <si>
    <t>N16P-1404</t>
  </si>
  <si>
    <t>Spintų kolektoriniams mazgams montavimas</t>
  </si>
  <si>
    <t xml:space="preserve">  51</t>
  </si>
  <si>
    <t>260220.1</t>
  </si>
  <si>
    <t>Ortakio prieigos durys 250x250</t>
  </si>
  <si>
    <t xml:space="preserve">  52</t>
  </si>
  <si>
    <t>N20P-0113</t>
  </si>
  <si>
    <t>Lanksčių gofruotų ortakių (prisijungimų) montavimas (ilgis 2 m , skersmuo iki 250 mm)</t>
  </si>
  <si>
    <t xml:space="preserve">  53</t>
  </si>
  <si>
    <t>VED.5</t>
  </si>
  <si>
    <t>Iš anksto izoliuotas, lankstus ortakis, maks. 1,5 metro ilgio d250mm</t>
  </si>
  <si>
    <t xml:space="preserve">  54</t>
  </si>
  <si>
    <t>N20-174</t>
  </si>
  <si>
    <t>Ortakiai iš 0,7mm cinkuotos skardos, kurių perimetras iki 4000mm  k8=1.01</t>
  </si>
  <si>
    <t xml:space="preserve">  55</t>
  </si>
  <si>
    <t>15-3</t>
  </si>
  <si>
    <t>Cinkuotoji skarda 0.7mm</t>
  </si>
  <si>
    <t xml:space="preserve">  56</t>
  </si>
  <si>
    <t>N26P-0233</t>
  </si>
  <si>
    <t>Vamzdyno vamzdžių izoliavimas porėtomis sintetinio kaučiuko plokštėmis , kai vamzdžių skersmuo daugiau 300mm iki 500mm (izoliacijos išorinio paviršiaus plotas)</t>
  </si>
  <si>
    <t xml:space="preserve">  57</t>
  </si>
  <si>
    <t>572509.1</t>
  </si>
  <si>
    <t>.Lanksti elastomerinė ortakių izoliacija</t>
  </si>
  <si>
    <t xml:space="preserve">  58</t>
  </si>
  <si>
    <t>N13-139</t>
  </si>
  <si>
    <t>Paviršių apklijavimas polimerinėmis plėvelėmis, naudojant 88-N klijus</t>
  </si>
  <si>
    <t xml:space="preserve">  59</t>
  </si>
  <si>
    <t>88003001</t>
  </si>
  <si>
    <t>Vinilo danga ortakiams, susiliečiantiems su dirvožemiu</t>
  </si>
  <si>
    <t xml:space="preserve">  60</t>
  </si>
  <si>
    <t>N16P-0401</t>
  </si>
  <si>
    <t>Vandentiekio, šildymo vamzdynų iš varinių vamzdžių tiesimas, tvirtinant prie konstrukcijų  (vamzdžio išorinis skersmuo  iki 22 mm)</t>
  </si>
  <si>
    <t xml:space="preserve">  61</t>
  </si>
  <si>
    <t>995-45</t>
  </si>
  <si>
    <t>Variniai minkšti vamzdžiai 15x1mm</t>
  </si>
  <si>
    <t xml:space="preserve">  62</t>
  </si>
  <si>
    <t>995-47</t>
  </si>
  <si>
    <t>Variniai minkšti vamzdžiai 22x1mm</t>
  </si>
  <si>
    <t xml:space="preserve">  63</t>
  </si>
  <si>
    <t>N26P-0105</t>
  </si>
  <si>
    <t>Vamzdyno vamzdžių izoliavimas porėtais sintetinio kaučiuko kevalais, kai vamzdžio išorinis skersmuo  iki 35 mm</t>
  </si>
  <si>
    <t xml:space="preserve">  64</t>
  </si>
  <si>
    <t>572508.2</t>
  </si>
  <si>
    <t>Lanksti Elstomerinio šaltnešio vamzdyno izoliacija Storis: 40 mm.</t>
  </si>
  <si>
    <t xml:space="preserve">  65</t>
  </si>
  <si>
    <t>D3-34</t>
  </si>
  <si>
    <t>Ventiliacijos sistemos derinimas, kai sistemoje 6-10 oro tiekimo taškų</t>
  </si>
  <si>
    <t xml:space="preserve">  66</t>
  </si>
  <si>
    <t>N16P-1406</t>
  </si>
  <si>
    <t>Vandentiekio ir šildymo sistemų vamzdynų hidraulinis bandymas</t>
  </si>
  <si>
    <t xml:space="preserve">                         žiniaraštyje     3</t>
  </si>
  <si>
    <t xml:space="preserve">                         Iš viso žiniaraštyje   3</t>
  </si>
  <si>
    <t xml:space="preserve">   2   ŠVOK sistema</t>
  </si>
  <si>
    <t>260217.1</t>
  </si>
  <si>
    <t>Oro tiekimo, šalinimo įrenginys (AHU-1) su
šilumos atgavimu, apvedimo sekcija, 4650/4650
m3/h oro kiekiu, slėgis 500/500Pa, plokšteliniu
rekuperatoriumi, freonine ( R410A) aušinimo
sekcija Qt – 25.0 kW, Qs-16.0 kW, oro tiekimo,
šalinimo sprogimui atspariais EC ventiliatoriais,
apsauga nuo užšalimo, filtrais, valdymo
automatikos komplektu ir kt. Elektros galia 37.0
kW, 3 faze.</t>
  </si>
  <si>
    <t>VED.1</t>
  </si>
  <si>
    <t>AHU-OU blokas, šaltnešis: R410A nominali aušinimo galia: 33,5 kW, nominali šildymo galia: 37,0 kW</t>
  </si>
  <si>
    <t>260206.1</t>
  </si>
  <si>
    <t>Išmetimo ventiliatorius (EF-1 / EF-2), oro srautas: 2200 m3/H, slėgis 220 Pa</t>
  </si>
  <si>
    <t>260206.2</t>
  </si>
  <si>
    <t>Išmetimo ventiliatorius (EF-3), oro srautas: 300 m3/H, slėgis 200 Pa</t>
  </si>
  <si>
    <t>260206.3</t>
  </si>
  <si>
    <t>Išmetimo ventiliatorius (EF-3), oro srautas: 150 m3/H, slėgis 200 Pa</t>
  </si>
  <si>
    <t>260206.4</t>
  </si>
  <si>
    <t>Išmetimo ventiliatorius (EF-5), oro srautas: 400 m3/H, slėgis 200 Pa</t>
  </si>
  <si>
    <t>484716.1</t>
  </si>
  <si>
    <t>Elektrinis skydinis šildytuvas 2kW (EH-1 / EH-2) SU SIENINIAIS LAIKIKLIAIS IR TEMPERATŪROS KONTROLIERIU, ATSPARUS SPROGIMUI</t>
  </si>
  <si>
    <t>261008.0</t>
  </si>
  <si>
    <t>Sprogimui atsparus vožtuvas 510x325</t>
  </si>
  <si>
    <t>261008.1</t>
  </si>
  <si>
    <t>Sprogimui atsparus vožtuvas 1220x970</t>
  </si>
  <si>
    <t>261008.2</t>
  </si>
  <si>
    <t>Sprogimui atsparus vožtuvas 1840x860</t>
  </si>
  <si>
    <t>Skyriuje     2</t>
  </si>
  <si>
    <t>žiniaraštyje   3</t>
  </si>
  <si>
    <t>Iš viso žiniaraštyje    3</t>
  </si>
  <si>
    <t>Žiniaraštis             4 Elektrotechnika</t>
  </si>
  <si>
    <t>Apšvietimas</t>
  </si>
  <si>
    <t>320012.1</t>
  </si>
  <si>
    <t>1-o tipo ant paviršiaus montuojamas LED šviestuvas, skirtas sprogimo pavojaus zonoms, 8000Lm, 70W, IP66</t>
  </si>
  <si>
    <t>320012.2</t>
  </si>
  <si>
    <t>1A tipo paviršinio montavimo LED šviestuvas, skirtas sprogimo pavojaus zonoms, 8000Lm, 70W, IP66, avarinis 1 val.</t>
  </si>
  <si>
    <t>320012.3</t>
  </si>
  <si>
    <t>2 tipo paviršinio montavimo LED šviestuvas 38 W, IP65</t>
  </si>
  <si>
    <t>320012.4</t>
  </si>
  <si>
    <t>2A tipo paviršinis LED šviestuvas 38 W, IP65, avarinis 1 val</t>
  </si>
  <si>
    <t>320012.7</t>
  </si>
  <si>
    <t>Avarinis LED šviestuvas su piktograma, skirtas sprogimo pavojaus zonoms, 4W, IP67</t>
  </si>
  <si>
    <t>2520-1.1</t>
  </si>
  <si>
    <t>Paviršinis 1 būdo 1 jungties apšvietimo jungiklis 230V, 10A, IP55</t>
  </si>
  <si>
    <t>Lizdai ir lizdų dėžutės</t>
  </si>
  <si>
    <t>260605.1</t>
  </si>
  <si>
    <t>16A kištukinis lizdas, montuojamas ant paviršiaus, IP55, 230V</t>
  </si>
  <si>
    <t>260605.2</t>
  </si>
  <si>
    <t>16A kištukinis lizdas, montuojamas ant paviršiaus, skirtas sprogimo pavojaus zonoms IP68 / 16A</t>
  </si>
  <si>
    <t>R61P-2718</t>
  </si>
  <si>
    <t>Iki 0,4 kV įtampos elektros instaliacijos pereinamosios varžos matavimas (taškas)</t>
  </si>
  <si>
    <t>10 vnt</t>
  </si>
  <si>
    <t>Įžeminimo ir riboženklių sistema</t>
  </si>
  <si>
    <t>3556-41</t>
  </si>
  <si>
    <t>1kV galios variniai kabeliai NYY-O 1x70RM</t>
  </si>
  <si>
    <t>E.1</t>
  </si>
  <si>
    <t>300x50x6 mm varinė įžeminimo magistralė</t>
  </si>
  <si>
    <t>261256.1</t>
  </si>
  <si>
    <t>30x4 mm cinkuoto plieno juostelė</t>
  </si>
  <si>
    <t>E.2</t>
  </si>
  <si>
    <t>.Geležinio vario juosta 50x0,4 mm, skirta antistatinėms grindims</t>
  </si>
  <si>
    <t>E.3</t>
  </si>
  <si>
    <t>Įžeminimo šulinys su liuku</t>
  </si>
  <si>
    <t>E.4</t>
  </si>
  <si>
    <t>Paskirstymo spaustukas</t>
  </si>
  <si>
    <t>E.5</t>
  </si>
  <si>
    <t>Varinis įžeminimo strypas (L=3m d=20mm)</t>
  </si>
  <si>
    <t>R33-98</t>
  </si>
  <si>
    <t>Įžeminimo kontūro varžos matavimas</t>
  </si>
  <si>
    <t>Apsaugos nuo žaibo sistema</t>
  </si>
  <si>
    <t>3555-32.1</t>
  </si>
  <si>
    <t>50 mm2 smulkiai susuktas varinis žaibosaugos laidininkas</t>
  </si>
  <si>
    <t>E.7</t>
  </si>
  <si>
    <t>600 mm oro terminalas, montuojamas ant stogo, varinis</t>
  </si>
  <si>
    <t>E.8</t>
  </si>
  <si>
    <t>Oro terminalo bazė, Varis</t>
  </si>
  <si>
    <t>E.9</t>
  </si>
  <si>
    <t>Statinio įžeminimo lenta</t>
  </si>
  <si>
    <t>D1-377</t>
  </si>
  <si>
    <t>Varžos matavimas srovės sklidimui, kai kontūro diagonalė iki 200 m (matavimas)</t>
  </si>
  <si>
    <t>Kabelių loviai ir kanalai</t>
  </si>
  <si>
    <t>260411.1</t>
  </si>
  <si>
    <t>70x50mm karštai cinkuotas kabelių dėklas</t>
  </si>
  <si>
    <t>260411.2</t>
  </si>
  <si>
    <t>100x50mm karštai cinkuotas kabelių dėklas</t>
  </si>
  <si>
    <t>260411.3</t>
  </si>
  <si>
    <t>200x50mm karštai cinkuotas kabelių dėklas</t>
  </si>
  <si>
    <t>260411.0</t>
  </si>
  <si>
    <t>Karštai cinkuoti plieniniai profiliai, kronšteinai, santvaros, jungiamosios ir tvirtinimo dalys</t>
  </si>
  <si>
    <t>981-23</t>
  </si>
  <si>
    <t>Cinkuoti vamzdžiai DN20, išor. 26.9x2.6</t>
  </si>
  <si>
    <t>E.10</t>
  </si>
  <si>
    <t>Lankstus plieninis vamzdis - suderinamas su Ex-proof zona</t>
  </si>
  <si>
    <t>260618.1</t>
  </si>
  <si>
    <t>Jungiamosios dėžutės Ex zonai</t>
  </si>
  <si>
    <t xml:space="preserve">    260418</t>
  </si>
  <si>
    <t>Plastmasinės dėžutės</t>
  </si>
  <si>
    <t>Galios paskirstymas</t>
  </si>
  <si>
    <t>260811.1</t>
  </si>
  <si>
    <t>Skydinės plokštės PDB. Metalinė, dažyta milteliniu būdu, vienos sekcijos, su kabelių jungtimis iš viršaus ir apačios, su spynomis, su rėmu, surinkta pagal brėžinius</t>
  </si>
  <si>
    <t>260811.2</t>
  </si>
  <si>
    <t>Skydinė plokštė PDB-E. Metalinė, dažyta milteliniu būdu, vienos sekcijos, su kabelių jungtimis iš viršaus ir apačios, su spynomis, su rėmu, surinkta pagal brėžinius</t>
  </si>
  <si>
    <t>260297.1</t>
  </si>
  <si>
    <t>NHXMH kabelis 3x1,5 mm2</t>
  </si>
  <si>
    <t>260297.2</t>
  </si>
  <si>
    <t>NHXMH kabelis 3x2,5 mm2</t>
  </si>
  <si>
    <t>260297.3</t>
  </si>
  <si>
    <t>NHXMH kabelis 3x4 mm2</t>
  </si>
  <si>
    <t>260297.4</t>
  </si>
  <si>
    <t>NHXMH kabelis 5x4 mm2</t>
  </si>
  <si>
    <t>260297.5</t>
  </si>
  <si>
    <t>NHXMH kabelis 5x16 mm2</t>
  </si>
  <si>
    <t>260297.6</t>
  </si>
  <si>
    <t>N2XH FE180 3x4 mm2</t>
  </si>
  <si>
    <t>260297.7</t>
  </si>
  <si>
    <t>N2XH FE180 3x1.5 mm2</t>
  </si>
  <si>
    <t>260809.1</t>
  </si>
  <si>
    <t>'Disconnet" jungiklis (3x80A)</t>
  </si>
  <si>
    <t>D1-374-2</t>
  </si>
  <si>
    <t>Kabelio izoliacijos varžos matavimas</t>
  </si>
  <si>
    <t>D1-382</t>
  </si>
  <si>
    <t>Grandinės "fazė - nulis" tariamosios varžos matavimas</t>
  </si>
  <si>
    <t>grandinė</t>
  </si>
  <si>
    <t>Kita</t>
  </si>
  <si>
    <t>N21-195</t>
  </si>
  <si>
    <t>Skylių pramušimas mūrinėse pertvarose laidų pravedimui</t>
  </si>
  <si>
    <t>N16P-1401</t>
  </si>
  <si>
    <t>Vamzdžių kirtimosi su pastato konstrukcijomis vietų užtaisymas ugniai atspariomis mastikomis  (sienose)</t>
  </si>
  <si>
    <t>N21P-0709</t>
  </si>
  <si>
    <t>Interjerinių kompaktinių liuminescensinių lempų šviestuvų, tvirtinamų prie lubų, sienų montavimas</t>
  </si>
  <si>
    <t>N21-226</t>
  </si>
  <si>
    <t>Signalinių žibintų su užrašu "įėjimas", "išėjimas" ir pan. montavimas</t>
  </si>
  <si>
    <t>N21P-0326</t>
  </si>
  <si>
    <t>Elektros instaliacijos prietaisų montavimas, kai instaliacija atviroji ( pagrindas mūras, jungikliai)</t>
  </si>
  <si>
    <t>Elektros instaliacijos prietaisų montavimas, kai instaliacija atviroji ( pagrindas mūras, kištukiniai lizdai)</t>
  </si>
  <si>
    <t>N1-422</t>
  </si>
  <si>
    <t>Tranšėjų 1m gylio 1-2 kabeliams kasimas 0,25m3 talpos kaušu ekskavatoriais I-II grupės grunte  k9=1.15</t>
  </si>
  <si>
    <t>km</t>
  </si>
  <si>
    <t>N1-425</t>
  </si>
  <si>
    <t>Tranšėjų 1m gylio 1-2 kabeliams užpylimas buldozeriais 59 kW(80AJ)  I-II grupės grunte iš sankasos  k9=1.15</t>
  </si>
  <si>
    <t>N21-261</t>
  </si>
  <si>
    <t>Horizontalių įžeminimo 12 mm skersmens apvalaus plieno laidininkų paklojimas tranšėjoje</t>
  </si>
  <si>
    <t>N21-262</t>
  </si>
  <si>
    <t>Įžeminimo juostinio plieno laidininkų montavimas, tvirtinant prie konstrukcijų, gręžiant skyles</t>
  </si>
  <si>
    <t>N21P-0415</t>
  </si>
  <si>
    <t>Prisukamų kontaktinių arba paskirstymo kaladėlių blokų montavimas , kai kaladėlių blokų tvirtinimų skaičius 2 vnt</t>
  </si>
  <si>
    <t>N21-263</t>
  </si>
  <si>
    <t>Įžeminimo juostinio plieno laidininkų montavimas, tvirtinant prie konstrukcijų, prišaudant</t>
  </si>
  <si>
    <t>N34-95</t>
  </si>
  <si>
    <t>Surenkamų tipinių gelžbetonio mažų šulinių iš 2 dalių 6 kanalams įrengimas PRITAIKYTA įžeminimo šulinys  k9=1.15</t>
  </si>
  <si>
    <t>N21-259</t>
  </si>
  <si>
    <t>Vertikalių apvalaus plieno įžemiklių įrengimas</t>
  </si>
  <si>
    <t>N21-266</t>
  </si>
  <si>
    <t>Įžeminimo 25 mm2 skerspjūvio varinių izoliuotų laidininkų montavimas, tvirtinant prie konstrukcijų</t>
  </si>
  <si>
    <t>N21-264</t>
  </si>
  <si>
    <t>Įžeminimo apvalaus plieno laidininkų montavimas, tvirtinant prie konstrukcijų, gręžiant skyles</t>
  </si>
  <si>
    <t>N21-577</t>
  </si>
  <si>
    <t>Metalinių konstrukcijų prijungimas prie žaibolaidžio kontūro, dirbant ant šlaitinio stogo (1 jungtis)</t>
  </si>
  <si>
    <t>N21-166</t>
  </si>
  <si>
    <t>Metalinių laidadėžių montavimas ant anksčiau sumontuotų atraminių konstrukcijų</t>
  </si>
  <si>
    <t>N21-125</t>
  </si>
  <si>
    <t>Iki 25mm skersmens plieninių vamzdžių montavimas, tvirtinant apkabomis  k8=1.02</t>
  </si>
  <si>
    <t>N21P-0318</t>
  </si>
  <si>
    <t>Virštinkinių elektros instaliacinių dėžučių montavimas, tvirtinanat prie mūro sienos , kai dėžutės stačiamkampės iki 150x110 mm</t>
  </si>
  <si>
    <t>N21P-0330</t>
  </si>
  <si>
    <t>Iki 2,5 mm2 skerspjūvio laidų gyslų jungimas paskirstymo dėžutėse arba lizduose , kai jungiamųjų gyslų kiekis dėžutėje 4 vnt (dėžutė)</t>
  </si>
  <si>
    <t>N21P-0208</t>
  </si>
  <si>
    <t>Modulinių paskirstymo virštinkinių skydelių surinkimas ir montavimas, tvirtinant medsraigčiais, kai skydelyje (modulių 48 vnt)</t>
  </si>
  <si>
    <t>Modulinių paskirstymo virštinkinių skydelių surinkimas ir montavimas, tvirtinant medsraigčiais, kai skydelyje (modulių 12 vnt)</t>
  </si>
  <si>
    <t>N21-183</t>
  </si>
  <si>
    <t>Izoliuotų laidų iki 6 mm2 skerspjūvio tiesimas laidadėžėse</t>
  </si>
  <si>
    <t>N21P-0405</t>
  </si>
  <si>
    <t>Galios automatinių jungiklių montavimas spintose (dėžese) , kai nominali srovė iki 100 A</t>
  </si>
  <si>
    <t xml:space="preserve">                         žiniaraštyje     4</t>
  </si>
  <si>
    <t xml:space="preserve">                         Iš viso žiniaraštyje   4</t>
  </si>
  <si>
    <t>Žiniaraštis             5 Gaisro aptikimo ir signalizavimo dalis</t>
  </si>
  <si>
    <t>261082.1</t>
  </si>
  <si>
    <t>Optinis dūmų detektorius su padu</t>
  </si>
  <si>
    <t>261085.1</t>
  </si>
  <si>
    <t>Rankinis iškvietiklis</t>
  </si>
  <si>
    <t>261086.1</t>
  </si>
  <si>
    <t>Vidaus garsiakalbis sprogiai aplinkai</t>
  </si>
  <si>
    <t>261081.1</t>
  </si>
  <si>
    <t>Duomenų signalo siųstuvas</t>
  </si>
  <si>
    <t>88005005</t>
  </si>
  <si>
    <t>Skaidulinės optikos sujungimo dėžutė su 4SC adapteriais</t>
  </si>
  <si>
    <t>261087.0</t>
  </si>
  <si>
    <t>Galios šaltinis</t>
  </si>
  <si>
    <t>261087.1</t>
  </si>
  <si>
    <t>Akumuliatorius 12V/7.2Ah</t>
  </si>
  <si>
    <t>261082.3</t>
  </si>
  <si>
    <t>Izoliuotas barjeras</t>
  </si>
  <si>
    <t>261106.1</t>
  </si>
  <si>
    <t>2x0,8+0,8 mm² JH(St)H FE 180</t>
  </si>
  <si>
    <t>88005006</t>
  </si>
  <si>
    <t>Konvencinių pultų tinklo plokštė</t>
  </si>
  <si>
    <t>88005007</t>
  </si>
  <si>
    <t>Metalinė montažinė dėžė 800x600x250mm su peršviečiamomis durimis, montažine plokšte ir DIN begėliu IP65</t>
  </si>
  <si>
    <t>88005008</t>
  </si>
  <si>
    <t>Duomenų perdavimo kabelis UTP 4x2x0.5 mm, 6 kat</t>
  </si>
  <si>
    <t>88005009</t>
  </si>
  <si>
    <t>Šviesolaidinis komutacinis kabelis SC/ST viengubas, SM 9/125, 1.0 m</t>
  </si>
  <si>
    <t>Vamzdis bei dėžutės</t>
  </si>
  <si>
    <t>E..10</t>
  </si>
  <si>
    <t>Montavimo darbai</t>
  </si>
  <si>
    <t>N50-301</t>
  </si>
  <si>
    <t>2-4 zonų priešgaisrinės ir apsauginės signalizacijos centralės montavimas</t>
  </si>
  <si>
    <t>N21-302</t>
  </si>
  <si>
    <t>Kabelio praėjimų sienose, pertvarose užtaisymas skiediniu</t>
  </si>
  <si>
    <t xml:space="preserve">    573075</t>
  </si>
  <si>
    <t>Ugniai atspari mastika</t>
  </si>
  <si>
    <t>N50-315</t>
  </si>
  <si>
    <t>Priešgaisrinės ir apsauginės signalizacijos jutiklio montavimas, tvirtinant medsraigčiais</t>
  </si>
  <si>
    <t>N50-322</t>
  </si>
  <si>
    <t>Gaisro pavojaus mygtuko montavimas, tvirtinant medsraigčiais</t>
  </si>
  <si>
    <t>N50-323</t>
  </si>
  <si>
    <t>Gaisro pavojaus mygtuko sprogimui pavojingoje patalpoje montavimas, tvirtinant medsraigčiais</t>
  </si>
  <si>
    <t>N50-324</t>
  </si>
  <si>
    <t>Aliarmo sirenos, blykstės arba skambučio montavimas patalpos viduje</t>
  </si>
  <si>
    <t>N50-326</t>
  </si>
  <si>
    <t>Aliarmo sirenos, blykstės montavimas išorėje</t>
  </si>
  <si>
    <t>N50-314</t>
  </si>
  <si>
    <t>Priešgaisrinės signalizacijos centralės 4 išėjimų modulio montavimas</t>
  </si>
  <si>
    <t>N50-296</t>
  </si>
  <si>
    <t>Priešgaisrinės-apsauginės signalizacijos sujungimo dėžutė iki 16 gnybtų</t>
  </si>
  <si>
    <t>N50-333</t>
  </si>
  <si>
    <t>Rezervinio maitinimo šaltinio montavimas</t>
  </si>
  <si>
    <t>N50-365</t>
  </si>
  <si>
    <t>Signalinio kabelio tarp sistemos elementų tiesimas mūro siena, tvirtinant apkabėlėmis</t>
  </si>
  <si>
    <t>N50-368</t>
  </si>
  <si>
    <t>Signalinio kabelio tarp sistemos elementų tiesimas įrengtuose latakuose, tvirtinant visu ilgiu PRITAIKYTA</t>
  </si>
  <si>
    <t>N50-312</t>
  </si>
  <si>
    <t>Priešgaisrinės ir apsauginės signalizacijos centralės 8 zonų išplėtimo modulio montavimas</t>
  </si>
  <si>
    <t>N51-116</t>
  </si>
  <si>
    <t>Skydų ir pultų montavimas, kai jų masė iki 50 kg</t>
  </si>
  <si>
    <t>N51-91</t>
  </si>
  <si>
    <t>Aparatūros pajungimas 7 kontaktų kištukine jungtimi</t>
  </si>
  <si>
    <t>.Iki 25mm skersmens plieninių vamzdžių montavimas, tvirtinant apkabomis  k8=1.02</t>
  </si>
  <si>
    <t>D2-88</t>
  </si>
  <si>
    <t>Daugiakontūrinės automatinio reguliavimo sistemos derinimas,kai derinama iki 5 parametrų</t>
  </si>
  <si>
    <t xml:space="preserve">                         žiniaraštyje     5</t>
  </si>
  <si>
    <t xml:space="preserve">                         Iš viso žiniaraštyje   5</t>
  </si>
  <si>
    <t>Suma žiniaraščiui  EUR</t>
  </si>
  <si>
    <t xml:space="preserve">   1   Gaisro aptikimo ir signalizavimo dalis</t>
  </si>
  <si>
    <t>3855-1.1</t>
  </si>
  <si>
    <t>Centralės (bazė 1 kilpos)</t>
  </si>
  <si>
    <t>261082.2</t>
  </si>
  <si>
    <t>Optinis dūmų detektorius sprogiai aplinkai</t>
  </si>
  <si>
    <t>261085.2</t>
  </si>
  <si>
    <t>Rankinis iškvietiklis sprogiai aplinkai</t>
  </si>
  <si>
    <t>261086.2</t>
  </si>
  <si>
    <t>Lauko garsiakalbis/švyturys</t>
  </si>
  <si>
    <t>Skyriuje     1</t>
  </si>
  <si>
    <t>žiniaraštyje   5</t>
  </si>
  <si>
    <t>Iš viso žiniaraštyje    5</t>
  </si>
  <si>
    <t>Žiniaraštis             7 Procesų valdymas ir automatizacija</t>
  </si>
  <si>
    <t>BAS sistemos įranga</t>
  </si>
  <si>
    <t>N50-401</t>
  </si>
  <si>
    <t>Kompiuterinių komutatorių montavimas, tvirtinant komutacinėse spintose</t>
  </si>
  <si>
    <t>N18-134</t>
  </si>
  <si>
    <t>Paviršinių temperatūros arba slėgio daviklių montavimas</t>
  </si>
  <si>
    <t>260726.1</t>
  </si>
  <si>
    <t>Vidaus oro temperatūros jutiklis</t>
  </si>
  <si>
    <t>N21-457</t>
  </si>
  <si>
    <t>Valdymo ir reguliavimo spintos montavimas</t>
  </si>
  <si>
    <t>N21P-0410</t>
  </si>
  <si>
    <t>Modulinių automatinių išjungiklių, relių ir kontaktorių montavimas spintose (dėžėse) iki 4 modulių  (modulių skaičius prietaise  2 vnt)</t>
  </si>
  <si>
    <t>260812.2</t>
  </si>
  <si>
    <t>Maitinimo valdymo relė</t>
  </si>
  <si>
    <t>BAS kabeliai</t>
  </si>
  <si>
    <t>261106.a</t>
  </si>
  <si>
    <t>Lankstus valdymo kabelis 2x1.0 ekr.</t>
  </si>
  <si>
    <t>261106.b</t>
  </si>
  <si>
    <t>Lankstus valdymo kabelis 3x1.0 ekr.</t>
  </si>
  <si>
    <t>261106.c</t>
  </si>
  <si>
    <t>Lankstus valdymo kabelis 7x0.75 ekr.</t>
  </si>
  <si>
    <t>DEZ.1</t>
  </si>
  <si>
    <t>Sujungimų dėžutė su 6-s gnybtais, su 7 antgaliais kabeliu įvedimui IP55</t>
  </si>
  <si>
    <t>DEZ.2</t>
  </si>
  <si>
    <t>Sujungimų dėžutė su 6-s gnybtais, su 4 antgaliais kabelių įvedimui IP66 ATEX</t>
  </si>
  <si>
    <t>FAS</t>
  </si>
  <si>
    <t>Plieninio vamzdžio sujungimo detalės ir galinė mova</t>
  </si>
  <si>
    <t>N21P-0305</t>
  </si>
  <si>
    <t>Kabelių, laidų apsaugos gofruotų vamzdžių klojimas, tvirtinanat prie konstrukcijų , kai vamzdžių išorinis skersmuo iki 32 mm</t>
  </si>
  <si>
    <t>1035-14</t>
  </si>
  <si>
    <t>Gofruoti PVC vamzdžiai RKGL16</t>
  </si>
  <si>
    <t xml:space="preserve">                         žiniaraštyje     7</t>
  </si>
  <si>
    <t xml:space="preserve">                         Iš viso žiniaraštyje   7</t>
  </si>
  <si>
    <t>Žiniaraštis             6 Elektroniniai ryšiai</t>
  </si>
  <si>
    <t>Ryšių sistema</t>
  </si>
  <si>
    <t>2520-88</t>
  </si>
  <si>
    <t>Kompiuterio lizdai KLRJ45 (vienviečiai)</t>
  </si>
  <si>
    <t>2520-88a</t>
  </si>
  <si>
    <t>Kompiuterio lizdai KLRJ45 (vienviečiai) skirtas sprogimo pavojaus zonoms IP68</t>
  </si>
  <si>
    <t>3600-123a</t>
  </si>
  <si>
    <t>CAT-6/HF Kabelis</t>
  </si>
  <si>
    <t>ER</t>
  </si>
  <si>
    <t>Ryšių dėžutė 650x500x250 mm</t>
  </si>
  <si>
    <t>261087.11</t>
  </si>
  <si>
    <t>Maitinimo šaltinis DIN 48VDC/5A</t>
  </si>
  <si>
    <t>ER.1</t>
  </si>
  <si>
    <t>Šviesolaidinių skaidulų užbaigimo dėžutė, 8xSC Simplex</t>
  </si>
  <si>
    <t>261232.1</t>
  </si>
  <si>
    <t>4+2G prievadų Gigabit PoE+ valdomas Ethernet komutatorius</t>
  </si>
  <si>
    <t>261232.2</t>
  </si>
  <si>
    <t>SFP modulis su 1x1000BaseLX prievadu su LC jungtimi, skirta 10 km perdavimui</t>
  </si>
  <si>
    <t>88006001</t>
  </si>
  <si>
    <t>Šviesolaidinis sujungimo kabelis SC/LC simplex, SM 9/125, 1,0 m</t>
  </si>
  <si>
    <t>260411.11</t>
  </si>
  <si>
    <t>Karštai cinkuoti plieniniai profiliai, kronšteinai, santvaros, jungiamosios ir tvirtinimo dalys</t>
  </si>
  <si>
    <t>N50-398</t>
  </si>
  <si>
    <t>Komutacinių spintų surinkimas iš atskirų elementų ir montavimas, tvirtinant prie sienų</t>
  </si>
  <si>
    <t>N46-35</t>
  </si>
  <si>
    <t>Angų pramušimas betoninėse konstrukcijose  k8=1.17</t>
  </si>
  <si>
    <t>N21-301</t>
  </si>
  <si>
    <t>Kabelio įvadų pamatų sienose hermetizacija</t>
  </si>
  <si>
    <t>N50-345</t>
  </si>
  <si>
    <t>4 išėjimų nepertraukiamo maitinimo šaltinio montavimas</t>
  </si>
  <si>
    <t>N50-295</t>
  </si>
  <si>
    <t>Priešgaisrinės-apsauginės signalizacijos galinė dėžutė</t>
  </si>
  <si>
    <t>N50-394</t>
  </si>
  <si>
    <t>Kompiuterinio kištukinio lizdo montavimas</t>
  </si>
  <si>
    <t>N21P-0312</t>
  </si>
  <si>
    <t>.Metalinių kopėčių kabeliams montavimas , kai kopėčių plotis iki 300 mm (kopėčių ilgis)</t>
  </si>
  <si>
    <t>N51-162</t>
  </si>
  <si>
    <t>Sujungimo dėžutės iki 12 gnybtų montavimas</t>
  </si>
  <si>
    <t>D2-81</t>
  </si>
  <si>
    <t>Programinių arba loginių operacijų iki 2 įėjimo signalų valdymo sistemos derinimas</t>
  </si>
  <si>
    <t xml:space="preserve">                         žiniaraštyje     6</t>
  </si>
  <si>
    <t xml:space="preserve">                         Iš viso žiniaraštyje   6</t>
  </si>
  <si>
    <t xml:space="preserve">   1   BAS sistemos įranga</t>
  </si>
  <si>
    <t>260505.1</t>
  </si>
  <si>
    <t>Programuojamas valdiklis su išplėtimo moduliu: Reguliavimo tipas PI, PID. Įdiegta į valdymo spinta, montavimas ant DIN bėgelio.</t>
  </si>
  <si>
    <t>260812.1</t>
  </si>
  <si>
    <t>Komutatorius su 5 RJ45 prievadais, 2 optiniais prievadais. Montuojamas valdymo spintoje, montavimas ant DIN bėgio</t>
  </si>
  <si>
    <t>260726.2</t>
  </si>
  <si>
    <t>Ortakio kanalo temperatūros ir drėgmės jutiklis</t>
  </si>
  <si>
    <t>260726.3</t>
  </si>
  <si>
    <t>Vidaus temperatūros ir drėgmės jutiklis</t>
  </si>
  <si>
    <t>260647.1</t>
  </si>
  <si>
    <t>Automatikos spinta</t>
  </si>
  <si>
    <t>žiniaraštyje   7</t>
  </si>
  <si>
    <t>Iš viso žiniaraštyje    7</t>
  </si>
  <si>
    <t>Statinys            3   Pastatas (krautuvų saugojimo pastatas)</t>
  </si>
  <si>
    <t>Šildymas - vėdinnimas - kondicionavimas</t>
  </si>
  <si>
    <t>Statinys                3 Pastatas (krautuvų saugojimo pastatas)</t>
  </si>
  <si>
    <t>Betono blokų 390x140x190mm sienų mūrijimas  k8=1.10,k9=1.15</t>
  </si>
  <si>
    <t>Pastatų išorinių paviršių, apšiltintų izoliac. plokštėmis, dvisluoksnis tinkavimas, armuojant sintetiniais tinkleliais  (sienos be angų)  k8=1.15,k9=1.15</t>
  </si>
  <si>
    <t>F9-5</t>
  </si>
  <si>
    <t>Lengvų metalo profilių tvirtinimas prie paviršių</t>
  </si>
  <si>
    <t>N12P-0604</t>
  </si>
  <si>
    <t>Šlaitinių stogų dengimas plieniniais profiliuotais lakštais ( lakštų jungtis dvigubas falcas)</t>
  </si>
  <si>
    <t>N26P-1304</t>
  </si>
  <si>
    <t>Plokščių stogų šiltinimas vienu sluoksniu, naudojant apkrovas laikančias mineralinės vatos plokštes (izoliacija 150 mm  storio , be tvirtinimo)</t>
  </si>
  <si>
    <t>N12P-0716</t>
  </si>
  <si>
    <t>Šlaitinių stogų apsauginių konstrukcinių elementų įrengimas ( sniego užtvara)</t>
  </si>
  <si>
    <t>N12P-0801</t>
  </si>
  <si>
    <t>Lietaus nuvedimo sistemos pakabinamų latakų montavimas, dirbant nuo kopėčių arba kilnojamų pastolių</t>
  </si>
  <si>
    <t>Segmentinių pakeliamų vartų 4500x2150mm (standartinio pakilimo) su el. pavara ir automatika įrengimas</t>
  </si>
  <si>
    <t>Apšiltinti pakeliamieji segment. garažų vartai (pl.-3000mm, aukštis-3000mm)</t>
  </si>
  <si>
    <t>Grotelių montavimas, kai grotelių plotas  daugiau 0,25 m2 iki 1,0 m2</t>
  </si>
  <si>
    <t>Metalinės grotelės (šaltai formuotas plienas)</t>
  </si>
  <si>
    <t>Krautuvų saugojimo pastatas</t>
  </si>
  <si>
    <t>Pagrindų posluoksnių po pamatais įrengimas  iš skaldos  kranu  k8=1.03,k9=1.15</t>
  </si>
  <si>
    <t>Betoninių grindų dangų įrengimassiurbliu, kai sluoksnio storis  250 mm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</si>
  <si>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</si>
  <si>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</si>
  <si>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</si>
  <si>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</si>
  <si>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</si>
  <si>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</si>
  <si>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</si>
  <si>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</si>
  <si>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</si>
  <si>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</si>
  <si>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</si>
  <si>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</si>
  <si>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</si>
  <si>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</si>
  <si>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Ekstrudinis polistireninis putplastis (XPS)  30x600x1200mm</t>
  </si>
  <si>
    <t>Žiniaraštis             3 Šildymas - vėdinnimas - kondicionavimas</t>
  </si>
  <si>
    <t>N20-760</t>
  </si>
  <si>
    <t>Kaloriferio, kurio svoris iki 0,125t, montavimas  k8=1.01</t>
  </si>
  <si>
    <t>4806083</t>
  </si>
  <si>
    <t>Oro grotelės, presuotas aliuminis, 600x250</t>
  </si>
  <si>
    <t>261008.01</t>
  </si>
  <si>
    <t>Sklendė, cinkuotas plienas 600x250</t>
  </si>
  <si>
    <t>480608.11</t>
  </si>
  <si>
    <t>Oro paėmimo grotelės su tinkleliu, apsauga nuo vabzdžių 500x350 mm</t>
  </si>
  <si>
    <t>480608.13</t>
  </si>
  <si>
    <t>Oro šalinimo grotelės su tinkleliu, apsauga nuo vabzdžių 1000x1000 mm</t>
  </si>
  <si>
    <t>Vamzdyno vamzdžių izoliavimas porėtomis sintetinio kaučiuko plokštėmis, kai vamzdžių skersmuo  daugiau 300mm iki 500mm (izoliacijos išorinio paviršiaus plotas)</t>
  </si>
  <si>
    <t>D3-33</t>
  </si>
  <si>
    <t>Ventiliacijos sistemos derinimas, kai sistemoje iki 5 oro tiekimo taškų</t>
  </si>
  <si>
    <t xml:space="preserve">   1   ŠVOK sistema</t>
  </si>
  <si>
    <t>HRU-1 šilumos atgavimo įrenginys su plokšteliniu
šilumokaičiu ir elektriniu šildytuvu
950/950 m3/h oro kiekiu, slėgis 200/200Pa,
ventiliatoriais el.galia 1.0 /1.0 kW (3ph/400V/50Hz
Elektros galia – 4.0 kW</t>
  </si>
  <si>
    <t>484716.11</t>
  </si>
  <si>
    <t>Elektrinis skydinis šildytuvas 2kW (EH-1) SU SIENINIAIS LAIKIKLIAIS IR TEMPERATŪROS KONTROLIERIU,</t>
  </si>
  <si>
    <t>484716.12</t>
  </si>
  <si>
    <t>Elektrinis recirkuliacinis šildytuvas 3kW (EUH-1) su ventiliatoriumi, laikikliais temperatūros reguliatoriumi</t>
  </si>
  <si>
    <t>320012.11</t>
  </si>
  <si>
    <t>320012.12</t>
  </si>
  <si>
    <t>2A tipo paviršinis LED šviestuvas 38 W, IP65, avarinis 1 val.</t>
  </si>
  <si>
    <t>Šakinio krautuvo įkrovimo stoties įrenginio  lizdas 3ph, 25A</t>
  </si>
  <si>
    <t>3498-273</t>
  </si>
  <si>
    <t>1kV galios variniai kabeliai NYY-O 1x6RE</t>
  </si>
  <si>
    <t>D1-376</t>
  </si>
  <si>
    <t>Varžos matavimas srovės sklidimui, kai kontūro diagonalė iki 20 m (matavimas)</t>
  </si>
  <si>
    <t>260297.8</t>
  </si>
  <si>
    <t>.NHXMH kabelis 5x6 mm2</t>
  </si>
  <si>
    <t>'Disconnet" jungiklis (3x40A)</t>
  </si>
  <si>
    <t>N21-206</t>
  </si>
  <si>
    <t>Hermetinių ir pusiauhermetinių rozečių montavimas</t>
  </si>
  <si>
    <t xml:space="preserve">   2   Lizdai ir lizdų dėžutės</t>
  </si>
  <si>
    <t>Šakinio krautuvo įkrovimo stoties įrenginys</t>
  </si>
  <si>
    <t>žiniaraštyje   4</t>
  </si>
  <si>
    <t>Iš viso žiniaraštyje    4</t>
  </si>
  <si>
    <t>261086.20</t>
  </si>
  <si>
    <t>.SFP modulis su 1x1000BaseLX prievadu su LC jungtimi, skirta 10 km perdavimui</t>
  </si>
  <si>
    <t>260411.12</t>
  </si>
  <si>
    <t>Metalinių kopėčių kabeliams montavimas , kai kopėčių plotis iki 300 mm (kopėčių ilgis)</t>
  </si>
  <si>
    <t>.Signalinio kabelio tarp sistemos elementų tiesimas mūro siena, tvirtinant apkabėlėmis</t>
  </si>
  <si>
    <t>Statinys            4   Inžineriniai tinklai</t>
  </si>
  <si>
    <t>Lauko elektroniniai ryšiai</t>
  </si>
  <si>
    <t>Gaisrinė signalizacija</t>
  </si>
  <si>
    <t>Lauko elektra</t>
  </si>
  <si>
    <t>Lauko vandentiekis ir nuotekos</t>
  </si>
  <si>
    <t>Statinys                4 Inžineriniai tinklai</t>
  </si>
  <si>
    <t>Žiniaraštis             1 Lauko elektroniniai ryšiai</t>
  </si>
  <si>
    <t>Medžiagos</t>
  </si>
  <si>
    <t>260842.01</t>
  </si>
  <si>
    <t>8 gyslų SM FO kabelis komunikacijų sistemoms</t>
  </si>
  <si>
    <t>220266.1</t>
  </si>
  <si>
    <t>.PVC d110mm kanalas</t>
  </si>
  <si>
    <t>LER.1</t>
  </si>
  <si>
    <t>Šulinių dangčiai ir dalys</t>
  </si>
  <si>
    <t>LER.2</t>
  </si>
  <si>
    <t>19"/42U komunikacijų spinta 800x1000x2070mm komunikacijų spinta su instaliacijos rinkiniu (apsaugos pastatas)</t>
  </si>
  <si>
    <t>261131.11</t>
  </si>
  <si>
    <t>19"/1U optinis paskirstymo modulis ODF su 24xSC, dvipusės jungtys, komplektas su adapteriais, apsauga nuo suvirinimo</t>
  </si>
  <si>
    <t>261131.10</t>
  </si>
  <si>
    <t>19"/1U optinis paskirstymo rėmelis ODF su 12xSC, dvipusės jungtys, komplektas su adapteriais, apsauga nuo suvirinimo</t>
  </si>
  <si>
    <t>261131.12</t>
  </si>
  <si>
    <t>19 colių / 1U modulis su 24xRJ45 Kat. 6A, FTP lizdai (apsaugos  pastatas)</t>
  </si>
  <si>
    <t>LER.3</t>
  </si>
  <si>
    <t>Kabelis RJ45/RJ45, kat. 6A, FTP, LSZH, L=2m (apsaugos pastatas)</t>
  </si>
  <si>
    <t>LER.4</t>
  </si>
  <si>
    <t>Šviesolaidinis kabelis 9/125, SM, SC/LC, dvigubas, L=2m (apsaugos pastatas)</t>
  </si>
  <si>
    <t>Polietileninių 100 mm skersmens vamzdžių paklojimas  k9=1.15</t>
  </si>
  <si>
    <t>Kabelio įtraukimas į vamzdį</t>
  </si>
  <si>
    <t>Surenkamų tipinių gelžbetonio mažų šulinių iš 2 dalių 6 kanalams įrengimas  k9=1.15</t>
  </si>
  <si>
    <t>R23-58</t>
  </si>
  <si>
    <t>Skylių įvadams iškalimas betoniniuose pamatuose ir, padarius įvadus, jų užtaisymas betonu PRITAIKYTA Skylių gręžimas įvadams  k8=1.17</t>
  </si>
  <si>
    <t>N50-509</t>
  </si>
  <si>
    <t>Šviesolaidinio kabelio įtraukimas į polietileninį vamzdį  k9=1.15</t>
  </si>
  <si>
    <t>N50-399</t>
  </si>
  <si>
    <t>Kompiuterinių komutacinių 12 lizdų panelių montavimas komutacinėse spintose</t>
  </si>
  <si>
    <t xml:space="preserve">                                  Išmesti                                    </t>
  </si>
  <si>
    <t xml:space="preserve">   1   Medžiagos</t>
  </si>
  <si>
    <t>261087.01</t>
  </si>
  <si>
    <t>19"/6U dvigubos konversijos (interaktyvus) nenutraukiamas galios šaltinis 10kVA, 230V/400V (apsaugos pastatas)</t>
  </si>
  <si>
    <t>261232..1</t>
  </si>
  <si>
    <t>19"/1U 24+4G Jungčių PoE tinklo maršrutizatorius</t>
  </si>
  <si>
    <t>Žiniaraštis             2 Gaisrinė signalizacija</t>
  </si>
  <si>
    <t>88002001</t>
  </si>
  <si>
    <t>2 gyslų SM FO kabelis priešgaisrinės signalizacijos sistemai</t>
  </si>
  <si>
    <t>.Šviesolaidinio kabelio įtraukimas į polietileninį vamzdį PRITAIKYTA  k9=1.15</t>
  </si>
  <si>
    <t>2-4 zonų priešgaisrinės ir apsauginės signalizacijos centralės montavimas PRITAIKYTA Gaisro aliarmo skydelio montavimas</t>
  </si>
  <si>
    <t>Žiniaraštis             3 Procesų valdymas ir automatizacija</t>
  </si>
  <si>
    <t>.Šviesolaidinio kabelio įtraukimas į polietileninį vamzdį  k9=1.15</t>
  </si>
  <si>
    <t>2 gyslų SM FO kabelis ryšių sistemoms</t>
  </si>
  <si>
    <t>N50-311</t>
  </si>
  <si>
    <t>Priešgaisrinės ir apsauginės signalizacijos centralės išorinio valdymo pultelio montavimas</t>
  </si>
  <si>
    <t>88003002</t>
  </si>
  <si>
    <t>Apsaugos pastato gedimo signalizacijos skydelis</t>
  </si>
  <si>
    <t>Montažinės medžiagos ir gaminiai</t>
  </si>
  <si>
    <t xml:space="preserve">   1   Procesų valdymas ir automatizacija</t>
  </si>
  <si>
    <t>261081.01</t>
  </si>
  <si>
    <t>GSM modemas su antena ir jungiamaisiais kableliais. Maitinimo įtampa 24V. Dažnių diapazonas 850/900/1800 / 900MHz. Montuojamas valdymo spintoje</t>
  </si>
  <si>
    <t>Programuojamas valdiklis su išplėtimo moduliu, saugos pastate</t>
  </si>
  <si>
    <t>88003003</t>
  </si>
  <si>
    <t>Duomenų perdavimo protokolas keitiklių valdikliams, įrenginiams, prijungtiems prie pastato valdymo sistemos. Min 2 perdavimo jungtys. Montuojamas valdymo spintoje</t>
  </si>
  <si>
    <t>88003004</t>
  </si>
  <si>
    <t>Centrinė kompiuterinė sistema. Maitinimas maitinimas 230 V, 50 Hz, 2 GHz, procesorius, RAM 4Gb, HDD 1TB, klaviatura, pele, 22" LCD monitorius, UPS. su progamomis</t>
  </si>
  <si>
    <t>Žiniaraštis             4 Lauko elektra</t>
  </si>
  <si>
    <t>N21P-0702</t>
  </si>
  <si>
    <t>Lauko šviestuvų, tvirtinamų prie sienos, montavimas iš autobokštelio</t>
  </si>
  <si>
    <t>320029.1</t>
  </si>
  <si>
    <t>3 tipo lauko sieninis LED šviestuvas 15W, 1844Lm, IP65</t>
  </si>
  <si>
    <t>320029.2</t>
  </si>
  <si>
    <t>4 tipo lauko sieninis LED šviestuvas 25W, 2910Lm, IP65</t>
  </si>
  <si>
    <t>Sklypas medžiagos</t>
  </si>
  <si>
    <t>88004003</t>
  </si>
  <si>
    <t>160W LED gatvės apšvietimo šviestuvas</t>
  </si>
  <si>
    <t>88004004</t>
  </si>
  <si>
    <t>8m apšvietimo stulpas</t>
  </si>
  <si>
    <t>88004005</t>
  </si>
  <si>
    <t>Gatvės apšvietimo stulpo pamatas</t>
  </si>
  <si>
    <t>3557-9</t>
  </si>
  <si>
    <t>.1kV galios variniai kabeliai NYY-J 4x240SM</t>
  </si>
  <si>
    <t>3556-44a</t>
  </si>
  <si>
    <t>1kV galios variniai kabeliai 3x70</t>
  </si>
  <si>
    <t>3555-6</t>
  </si>
  <si>
    <t>1kV galios variniai kabeliai NYY-J 4x50SM</t>
  </si>
  <si>
    <t>3550-6</t>
  </si>
  <si>
    <t>1kV galios variniai kabeliai NYY-J 5x16RE</t>
  </si>
  <si>
    <t>3498-278</t>
  </si>
  <si>
    <t>1kV galios variniai kabeliai NYY-J 3x1.5RE</t>
  </si>
  <si>
    <t>490300.0</t>
  </si>
  <si>
    <t>Apsauginis PVC vamzdis d110</t>
  </si>
  <si>
    <t>490300.1</t>
  </si>
  <si>
    <t>Apsauginis PVC vamzdis d50</t>
  </si>
  <si>
    <t xml:space="preserve">    810083</t>
  </si>
  <si>
    <t>Signalinė juosta kabeliams</t>
  </si>
  <si>
    <t>Įžeminimo šulinys</t>
  </si>
  <si>
    <t xml:space="preserve">    260244</t>
  </si>
  <si>
    <t>Ketiniai liukai</t>
  </si>
  <si>
    <t>E.00</t>
  </si>
  <si>
    <t>Angos dangtis ir priedai montuojamas aplink apsauginę tvorą, kad būtų užtikrinta saugumo sistema</t>
  </si>
  <si>
    <t>73</t>
  </si>
  <si>
    <t>Cinkuoti metaliniai gaminiai</t>
  </si>
  <si>
    <t>88004006</t>
  </si>
  <si>
    <t>Galinės kabelių movos (apie 26 vnt)</t>
  </si>
  <si>
    <t>3550-71</t>
  </si>
  <si>
    <t>1kV galios variniai kabeliai NYY-O 1x16RE</t>
  </si>
  <si>
    <t>Sklypas darbai</t>
  </si>
  <si>
    <t>N57P-6317</t>
  </si>
  <si>
    <t>Cinkuotų apšvietimo stulpų montavimas gelžbetoniniuose pamatuose, gręžiant , kai apšvietimo stulpų aukštis daugiau 6,5m iki 8,5m</t>
  </si>
  <si>
    <t>N21P-0701</t>
  </si>
  <si>
    <t>Šviesos diodų lempų šviestuvų gatvių apšvietimui montavimas ant įrengtų apšvietimo atramų</t>
  </si>
  <si>
    <t>N21P-0116</t>
  </si>
  <si>
    <t>Kabelių apsaugos plastikinių gofruotų vamzdžių klojimas tranšėjose , kai vamzdžio išorinis skersmuo daugiau 75 mm</t>
  </si>
  <si>
    <t>Kabelių apsaugos plastikinių gofruotų vamzdžių klojimas tranšėjose, kai vamzdžio išorinis skersmuo  daugiau 32 mm iki 63 mm</t>
  </si>
  <si>
    <t>N21P-0119</t>
  </si>
  <si>
    <t>Signalinių juostų paklojimas tranšėjose virš paklotų kabelių , kai kabelių skaičius  1.00 vnt</t>
  </si>
  <si>
    <t>Surenkamų tipinių gelžbetonio mažų šulinių iš 2 dalių 6 kanalams įrengimas PRITAIKYTA šulinio įrengimas  k9=1.15</t>
  </si>
  <si>
    <t>Skylių įvadams iškalimas betoniniuose pamatuose ir, padarius įvadus, jų užtaisymas betonu SKYLIŲ IŠKALIMAS  k1=0.50,k2=0.50,k3=0.000,k8=1.17</t>
  </si>
  <si>
    <t>N21-259-5</t>
  </si>
  <si>
    <t>Įžeminimo revizijos dėžių įrengimas</t>
  </si>
  <si>
    <t>N21P-0118</t>
  </si>
  <si>
    <t>Kabelių įtraukimas į paklotus vamzdžius tranšėjose, kai 1 m kabelio masė  daugiau 1 kg iki 3 kg</t>
  </si>
  <si>
    <t>N21P-0134</t>
  </si>
  <si>
    <t>Termosusitraukiančių galinių movų iki 1 kV įtampos 4 gyslų kabeliams su plastiko izoliacija montavimas , kai kabelio gyslų skerspjūvio plotas 150-240 mm2</t>
  </si>
  <si>
    <t>N21-260-1</t>
  </si>
  <si>
    <t>Įžeminimo laidininkų klojimas tranšėjoje</t>
  </si>
  <si>
    <t>N1P-0402</t>
  </si>
  <si>
    <t>II grupės grunto kasimas rankiniu būdu nesutvirtintose tranšėjose (iškasose) , kai kasimo gylis iki 1,0m PRITAIKYTA Pamatų skydui kasimas  k9=1.15</t>
  </si>
  <si>
    <t>N18-43</t>
  </si>
  <si>
    <t>Išcentrinių siurblių su elektros varikliu montavimas, kai agregato masė iki 0,75t PRITAIKYTA 130 kVA rezervinis generatorius montavimas  k8=1.02</t>
  </si>
  <si>
    <t>N21-119</t>
  </si>
  <si>
    <t>Tranzitinių spintų montavimas</t>
  </si>
  <si>
    <t>N33-68</t>
  </si>
  <si>
    <t>Kiekvienam sekančiam elektrodo įgilinimo metrui virš 5 m pridėti</t>
  </si>
  <si>
    <t>N33-69</t>
  </si>
  <si>
    <t>Kiekvienam sekančiam horizontalios įžeminimo šynos metrui virš 1 m įrengimui pridėti</t>
  </si>
  <si>
    <t>D1-380</t>
  </si>
  <si>
    <t>Grandinės patikrinimas tarp įžemiklių ir įžemintų elementų (100 prijungimo taškų)</t>
  </si>
  <si>
    <t xml:space="preserve">   3   Sklypas medžiagos</t>
  </si>
  <si>
    <t>LE.1</t>
  </si>
  <si>
    <t>Skirstomoji plokštė PS-1P. Metalinė, IP54, 1000 A varinė magistralė, dažyta milteliniu būdu, kelių sekcijų, kabelių prijungimui iš viršaus ir apačios, su spynomis, su rėmu, surinkta pagal brėžinius</t>
  </si>
  <si>
    <t>180 kVA rezervinis generatorius su 24 valandų talpos rezervuaru</t>
  </si>
  <si>
    <t>Skyriuje     3</t>
  </si>
  <si>
    <t>Žiniaraštis             5 Lauko vandentiekis ir nuotekos</t>
  </si>
  <si>
    <t>Santechnikos sistema</t>
  </si>
  <si>
    <t>N16P-0201</t>
  </si>
  <si>
    <t>Vandentiekio, šildymo ir suspausto oro vamzdynų iš plastikinių vamzdžių tiesimas, tvirtinant prie konstrukcijų  (vamzdžio išorinis skersmuo  iki 32 mm)</t>
  </si>
  <si>
    <t>260923.1</t>
  </si>
  <si>
    <t>PVC kondensato nuleidimo vamzdis 25mm</t>
  </si>
  <si>
    <t>Krautuvo įkrovimo pastatas</t>
  </si>
  <si>
    <t>N23P-0201</t>
  </si>
  <si>
    <t>Nuotekų surinkimo tinklų plastikinių ir plastikinių armuotų įmovinių vamzdžių klojimas, kai vamzdžių skersmuo  110 mm  k9=1.15</t>
  </si>
  <si>
    <t>1030-50</t>
  </si>
  <si>
    <t>PVC vamzdžiai su movomis 110x3.2x1000, su gum.tarpin.(vid. nuotek.Optima)</t>
  </si>
  <si>
    <t>N23P-0204</t>
  </si>
  <si>
    <t>Plastikinių ir plastikinių armuotų įmovinių alkūnių, perėjimų, movų, intarpų iki 630 mm skersmens montavimas ( skersmuo 110 mm)  k9=1.15</t>
  </si>
  <si>
    <t>1032-37</t>
  </si>
  <si>
    <t>PVC pravalos  d 110mm (vid. nuotek. Optima)</t>
  </si>
  <si>
    <t>Gaisrinis vandentiekis</t>
  </si>
  <si>
    <t>N1P-1401</t>
  </si>
  <si>
    <t>Žemės darbai, klojant vamzdyną sausuose gruntuose atskiroje tranšėjoje, kai vamzdžio D iki 600mm, neišvežant grunto, kai tranšėjos gylis  daugiau 1,5m iki 2,0 m  k9=1.15</t>
  </si>
  <si>
    <t>N22P-0901</t>
  </si>
  <si>
    <t>Pagrindų po vamzdynais iš birių medžiagų įrengimas  (smėlio)  k9=1.15</t>
  </si>
  <si>
    <t>N22P-0107</t>
  </si>
  <si>
    <t>Plastikinių vamzdžių ir fasoninių dalių klojimas tranšėjoje (be sandūrų sujungimo), kai vamzdžių skersmuo  180-225 mm  k9=1.15</t>
  </si>
  <si>
    <t>1022-166</t>
  </si>
  <si>
    <t>DN/OD 200x11,9mm EvoAqua Visio vand. vamzdis PE100 SDR17 PN10 12m</t>
  </si>
  <si>
    <t>N9P-0801</t>
  </si>
  <si>
    <t>Rezervuarų montavimas iš plieninių ritininių ruošinių , kai rezervuarų talpa iki 1000m3  k8=1.07</t>
  </si>
  <si>
    <t>N22P-0802</t>
  </si>
  <si>
    <t>.Surenkamų gelžbetoninių šulinių montavimas d2000, H-4,35m šlapiuose gruntuose, kai šuliniai  apvalūs (šulinio surenkamos gelžbetoninės konstrukcijos)  k9=1.15</t>
  </si>
  <si>
    <t>Grunto kasimas 0,5 m3 kaušo talpos ekskavatoriumi, suverčiant gruntą į sankasą , kai gruntas II grupės  k9=1.15</t>
  </si>
  <si>
    <t>N22P-0209</t>
  </si>
  <si>
    <t>Ketinių flanšinių alkūnių, perėjimų iki 250 mm skersmens montavimas (be sandūrų jungimo), kai skersmuo  200 mm  k9=1.15</t>
  </si>
  <si>
    <t>1005-158</t>
  </si>
  <si>
    <t>Kaliojo ketaus flanšiniai adapteriai PN16, DN 200 (išor. vamzdžių d 218.1-235.0)</t>
  </si>
  <si>
    <t>N22P-0301</t>
  </si>
  <si>
    <t>Flanšinės uždaromosios armatūros iki 400 mm skersmens montavimas, kai armatūros skersmuo  200 mm  k9=1.15</t>
  </si>
  <si>
    <t>2014-14</t>
  </si>
  <si>
    <t>Kaliojo ketaus flanšinės sklendės DN 200 (trumpos)</t>
  </si>
  <si>
    <t>N22P-0211</t>
  </si>
  <si>
    <t>Ketinių flanšinių trišakių iki 250 mm skersmens montavimas (be sandūrų jungimo), kai trišakių skersmuo  200 mm  k9=1.15</t>
  </si>
  <si>
    <t>1005-69.1</t>
  </si>
  <si>
    <t>Kaliojo ketaus flanšiniai trišakiai DN 200x200</t>
  </si>
  <si>
    <t>N22P-0309</t>
  </si>
  <si>
    <t>Sklendžių prailginimo velenų montavimas , kai veleno ilgis daugiau 2,0m  k9=1.15</t>
  </si>
  <si>
    <t>371372.1</t>
  </si>
  <si>
    <t>Sklendžių valdymo kolonėlės</t>
  </si>
  <si>
    <t>N22P-0908</t>
  </si>
  <si>
    <t>Komunikacijų žymėjimo ženklų ant stulpelių įrengimas , kai stulpeliai metaliniai</t>
  </si>
  <si>
    <t xml:space="preserve">    261117</t>
  </si>
  <si>
    <t>Metalinis stulpelis</t>
  </si>
  <si>
    <t>261118</t>
  </si>
  <si>
    <t>Žymėjimo ženklas</t>
  </si>
  <si>
    <t>N22P-0701</t>
  </si>
  <si>
    <t>Vamzdynų iki 400 mm skersmens hidraulinis bandymas , kai vamzdžių skersmuo 200 mm  k9=1.15</t>
  </si>
  <si>
    <t>N22P-0705</t>
  </si>
  <si>
    <t>Vamzdynų iki 400 mm skersmens praplovimas be dezinfekcijos , kai vamzdžių skersmuo 200 mm  k9=1.15</t>
  </si>
  <si>
    <t>Lietaus nuotekynė</t>
  </si>
  <si>
    <t>Žemės darbai, klojant vamzdyną sausuose gruntuose atskiroje tranšėjoje, kai vamzdžio D iki 600mm, neišvežant grunto, kai tranšėjos gylis  daugiau 2,0m iki 2,5m  k9=1.15</t>
  </si>
  <si>
    <t>N23P-0901</t>
  </si>
  <si>
    <t>Pagrindų iš birių medžiagų po vamzdynais ir įrenginiais įrengimas  (smėlio)  k9=1.15</t>
  </si>
  <si>
    <t>Nuotekų surinkimo tinklų plastikinių ir plastikinių armuotų įmovinių vamzdžių klojimas , kai vamzdžių skersmuo 110 mm  k9=1.15</t>
  </si>
  <si>
    <t>Nuotekų surinkimo tinklų plastikinių ir plastikinių armuotų įmovinių vamzdžių klojimas , kai vamzdžių skersmuo 160 mm  k9=1.15</t>
  </si>
  <si>
    <t>Nuotekų surinkimo tinklų plastikinių ir plastikinių armuotų įmovinių vamzdžių klojimas , kai vamzdžių skersmuo 200 mm  k9=1.15</t>
  </si>
  <si>
    <t>1030-62</t>
  </si>
  <si>
    <t>PVC vamzdžiai klasė N 110x3.2x6000 (išor. nuotek.)</t>
  </si>
  <si>
    <t>1030-59</t>
  </si>
  <si>
    <t>PVC vamzdžiai klasė N 110x3.2x1000 (išor. nuotek.)</t>
  </si>
  <si>
    <t>1030-65</t>
  </si>
  <si>
    <t>PVC vamzdžiai klasė N 160x4.0x3000 (išor. nuotek.)</t>
  </si>
  <si>
    <t>1031-18</t>
  </si>
  <si>
    <t>PVC vamzdžiai klasė N 200x4.9x3000 (išor. nuotek.)</t>
  </si>
  <si>
    <t>N23-169</t>
  </si>
  <si>
    <t>Plastmasinių sklendžių d 160 mm montavimas, jungiant movomis  k9=1.15</t>
  </si>
  <si>
    <t>260730.1</t>
  </si>
  <si>
    <t>Atbulinis vožtuvas D160 mm</t>
  </si>
  <si>
    <t>MN3-173-160</t>
  </si>
  <si>
    <t>160 mm  skersmens polietileninių žiočių įrengimas  k9=1.15</t>
  </si>
  <si>
    <t>MN3-173-200</t>
  </si>
  <si>
    <t>200 mm  skersmens polietileninių žiočių įrengimas  k9=1.15</t>
  </si>
  <si>
    <t>N23P-0602</t>
  </si>
  <si>
    <t>Naftos gaudyklių montavimas , kai gaudyklės horizontalios ir jų našumas  iki 6 l/s  k9=1.15</t>
  </si>
  <si>
    <t>N23P-0302</t>
  </si>
  <si>
    <t>Apvalių surenkamų gelžbetoninių nuotakyno šulinių įrengimas šlapiuose gruntuose, kai šulinių skersmuo  1,0 m H-0.9m (surenkamos g/b konstrukcijos)  k8=1.04,k9=1.15</t>
  </si>
  <si>
    <t>Apvalių surenkamų gelžbetoninių nuotakyno šulinių įrengimas šlapiuose gruntuose, kai šulinių skersmuo  1,0 m H-1.10m (surenkamos g/b konstrukcijos)  k8=1.04,k9=1.15</t>
  </si>
  <si>
    <t xml:space="preserve">    260014</t>
  </si>
  <si>
    <t>Betonas</t>
  </si>
  <si>
    <t>N23P-0402</t>
  </si>
  <si>
    <t>Plastikinių vamzdžių vamzdynų iki 630 mm skersmens hidraulinis bandymas ( vamzdžių skersmuo 110 mm)  k9=1.15</t>
  </si>
  <si>
    <t>Plastikinių vamzdžių vamzdynų iki 630 mm skersmens hidraulinis bandymas ( vamzdžių skersmuo 160 mm)  k9=1.15</t>
  </si>
  <si>
    <t>Plastikinių vamzdžių vamzdynų iki 630 mm skersmens hidraulinis bandymas ( vamzdžių skersmuo 200 mm)  k9=1.15</t>
  </si>
  <si>
    <t>Vamzdynų iki 400 mm skersmens praplovimas be dezinfekcijos , kai vamzdžių skersmuo 100 mm  k9=1.15</t>
  </si>
  <si>
    <t>Vamzdynų iki 400 mm skersmens praplovimas be dezinfekcijos , kai vamzdžių skersmuo 125-150 mm  k9=1.15</t>
  </si>
  <si>
    <t>R19-247</t>
  </si>
  <si>
    <t>Vamzdyno vidaus apžiūra, darant vaizdo įrašą  k9=1.15</t>
  </si>
  <si>
    <t>N23P-0804</t>
  </si>
  <si>
    <t>Plastikinių vamzdžių (drenažo rinktuvų) klojimas iškastose tranšėjose, kai vamzdžių skersmuo  iki 110 mm  k9=1.15</t>
  </si>
  <si>
    <t>N23P-0903</t>
  </si>
  <si>
    <t>Vamzdynų pirminis (apsauginis) užpylimas  rankiniu būdu, sutankinant gruntą  k9=1.15</t>
  </si>
  <si>
    <t>6104</t>
  </si>
  <si>
    <t>Žvirgždas</t>
  </si>
  <si>
    <t>N23-168</t>
  </si>
  <si>
    <t>Plastmasinių sklendžių d 110 mm montavimas, jungiant movomis  k9=1.15</t>
  </si>
  <si>
    <t>260730.2</t>
  </si>
  <si>
    <t>Atbulinis vožtuvas D110 mm</t>
  </si>
  <si>
    <t xml:space="preserve">   3   Gaisrinis vandentiekis</t>
  </si>
  <si>
    <t>88001001</t>
  </si>
  <si>
    <t>Sustiprinto GRP kėbulo vandens rezervuaras D2.40m, L=9.5 m, tūris 40 m3</t>
  </si>
  <si>
    <t xml:space="preserve">   4   Lietaus nuotekynė</t>
  </si>
  <si>
    <t>261120.1</t>
  </si>
  <si>
    <t>Naftos gaudyklė apkrovų klasė pagal EN 1433: D400, našumas: 3 l/s, smėliagaudės tūris: 900</t>
  </si>
  <si>
    <t>Skyriuje     4</t>
  </si>
  <si>
    <t>L O K A L I N Ė      S Ą M A T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</si>
</sst>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?????0.0??;\-?????.0??;?"/>
    <numFmt numFmtId="165" formatCode="??????0.0?;\-?????0.0?;?"/>
    <numFmt numFmtId="166" formatCode="?????0.0?;\-????0.0?;?"/>
    <numFmt numFmtId="167" formatCode="???????0.0?;\-??????0.0?;?"/>
    <numFmt numFmtId="168" formatCode="??0.00000;\-?0.00000;?"/>
    <numFmt numFmtId="169" formatCode="???0?;\-??0;?"/>
    <numFmt numFmtId="170" formatCode="???0;\-??0;?"/>
    <numFmt numFmtId="171" formatCode="??????0.00000;\-?????0.00000;?"/>
    <numFmt numFmtId="172" formatCode="??????0.0??;\-?????0.0??;?"/>
    <numFmt numFmtId="173" formatCode="?????????0.0?;\-????????0.0?;?"/>
    <numFmt numFmtId="174" formatCode="??????0.0?????;\-?????0.0?????;?"/>
    <numFmt numFmtId="175" formatCode="?????0.00000;\-????0.00000;?"/>
    <numFmt numFmtId="176" formatCode="??0.0000;\-?0.0000;?"/>
  </numFmts>
  <fonts count="46">
    <font>
      <sz val="11"/>
      <color theme="1"/>
      <name val="Aptos Narrow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</font>
    <font>
      <sz val="8"/>
      <name val="MonospaceLT"/>
    </font>
    <font>
      <sz val="10"/>
      <name val="Arial"/>
      <family val="2"/>
      <charset val="186"/>
    </font>
    <font>
      <sz val="8"/>
      <name val="Courier New Baltic"/>
      <family val="3"/>
      <charset val="186"/>
    </font>
    <font>
      <sz val="10"/>
      <name val="Arial"/>
      <family val="2"/>
    </font>
    <font>
      <b/>
      <sz val="9"/>
      <name val="Arial"/>
      <family val="2"/>
    </font>
    <font>
      <b/>
      <sz val="12"/>
      <name val="Arial Baltic"/>
      <charset val="186"/>
    </font>
    <font>
      <b/>
      <sz val="8"/>
      <name val="Arial Baltic"/>
      <charset val="186"/>
    </font>
    <font>
      <b/>
      <sz val="11"/>
      <color indexed="8"/>
      <name val="Arial"/>
      <family val="2"/>
    </font>
    <font>
      <b/>
      <sz val="10"/>
      <name val="Arial Baltic"/>
      <charset val="186"/>
    </font>
    <font>
      <b/>
      <sz val="8"/>
      <name val="Arial"/>
      <family val="2"/>
    </font>
    <font>
      <b/>
      <sz val="9"/>
      <name val="Arial"/>
      <family val="2"/>
      <charset val="186"/>
    </font>
    <font>
      <sz val="9"/>
      <name val="Arial"/>
      <family val="2"/>
    </font>
    <font>
      <b/>
      <sz val="9"/>
      <name val="Arial Baltic"/>
      <charset val="186"/>
    </font>
    <font>
      <sz val="9"/>
      <name val="MonospaceLT"/>
    </font>
    <font>
      <b/>
      <sz val="10"/>
      <name val="Arial"/>
      <family val="2"/>
      <charset val="186"/>
    </font>
    <font>
      <sz val="9"/>
      <name val="Arial Baltic"/>
      <charset val="186"/>
    </font>
    <font>
      <b/>
      <sz val="9"/>
      <name val="Courier New Baltic"/>
      <family val="3"/>
      <charset val="186"/>
    </font>
    <font>
      <sz val="9"/>
      <color theme="1"/>
      <name val="Arial"/>
      <family val="2"/>
      <charset val="186"/>
    </font>
    <font>
      <sz val="10"/>
      <color theme="1"/>
      <name val="Arial"/>
      <family val="2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Arial"/>
      <family val="2"/>
      <charset val="186"/>
    </font>
    <font>
      <sz val="9"/>
      <color theme="1"/>
      <name val="Arial Baltic"/>
      <charset val="186"/>
    </font>
    <font>
      <sz val="8"/>
      <color theme="1"/>
      <name val="Aptos Narrow"/>
      <family val="2"/>
      <charset val="186"/>
      <scheme val="minor"/>
    </font>
    <font>
      <sz val="10"/>
      <color theme="1"/>
      <name val="Courier New"/>
      <family val="3"/>
      <charset val="186"/>
    </font>
    <font>
      <sz val="8"/>
      <color theme="1"/>
      <name val="MonospaceLT"/>
    </font>
    <font>
      <b/>
      <sz val="8"/>
      <color theme="1"/>
      <name val="Arial Baltic"/>
      <charset val="186"/>
    </font>
    <font>
      <b/>
      <sz val="8"/>
      <color theme="1"/>
      <name val="MonospaceLT"/>
    </font>
    <font>
      <b/>
      <sz val="10"/>
      <name val="Arial"/>
      <family val="2"/>
    </font>
    <font>
      <sz val="8"/>
      <name val="Arial Baltic"/>
      <charset val="186"/>
    </font>
    <font>
      <b/>
      <sz val="8"/>
      <name val="Arial"/>
      <family val="2"/>
      <charset val="186"/>
    </font>
    <font>
      <sz val="8"/>
      <color rgb="FFFF0000"/>
      <name val="Arial Baltic"/>
      <charset val="186"/>
    </font>
    <font>
      <sz val="9"/>
      <color rgb="FFFF0000"/>
      <name val="Arial Baltic"/>
      <charset val="186"/>
    </font>
    <font>
      <sz val="8"/>
      <color rgb="FFFF0000"/>
      <name val="MonospaceLT"/>
    </font>
    <font>
      <b/>
      <sz val="8"/>
      <name val="MonospaceLT"/>
    </font>
    <font>
      <sz val="8"/>
      <color rgb="FFFF0000"/>
      <name val="Arial"/>
      <family val="2"/>
      <charset val="186"/>
    </font>
    <font>
      <sz val="9"/>
      <color rgb="FFFF0000"/>
      <name val="Arial"/>
      <family val="2"/>
      <charset val="186"/>
    </font>
    <font>
      <b/>
      <sz val="10"/>
      <name val="Arial"/>
      <family val="2"/>
      <charset val="186"/>
    </font>
    <font>
      <b/>
      <sz val="8"/>
      <name val="MonospaceLT"/>
      <charset val="186"/>
    </font>
    <font>
      <sz val="8"/>
      <name val="MonospaceLT"/>
      <charset val="186"/>
    </font>
    <font>
      <b/>
      <sz val="9"/>
      <name val="MonospaceLT"/>
      <charset val="186"/>
    </font>
    <font>
      <sz val="10"/>
      <name val="Arial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ashed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5" fillId="0" borderId="0"/>
  </cellStyleXfs>
  <cellXfs count="167">
    <xf numFmtId="0" fontId="0" fillId="0" borderId="0" xfId="0"/>
    <xf numFmtId="49" fontId="2" fillId="0" borderId="0" xfId="1" applyNumberFormat="1" applyFont="1" applyAlignment="1">
      <alignment horizontal="right" vertical="top" wrapText="1"/>
    </xf>
    <xf numFmtId="164" fontId="5" fillId="0" borderId="0" xfId="1" applyNumberFormat="1" applyFont="1" applyAlignment="1">
      <alignment horizontal="right" vertical="top"/>
    </xf>
    <xf numFmtId="165" fontId="5" fillId="0" borderId="0" xfId="1" applyNumberFormat="1" applyFont="1" applyAlignment="1">
      <alignment horizontal="right" vertical="top"/>
    </xf>
    <xf numFmtId="166" fontId="5" fillId="0" borderId="0" xfId="1" applyNumberFormat="1" applyFont="1" applyAlignment="1">
      <alignment horizontal="right" vertical="top"/>
    </xf>
    <xf numFmtId="167" fontId="5" fillId="0" borderId="0" xfId="1" applyNumberFormat="1" applyFont="1" applyAlignment="1">
      <alignment horizontal="right" vertical="top"/>
    </xf>
    <xf numFmtId="0" fontId="1" fillId="0" borderId="0" xfId="1"/>
    <xf numFmtId="0" fontId="6" fillId="0" borderId="0" xfId="1" applyFont="1" applyAlignment="1">
      <alignment horizontal="center"/>
    </xf>
    <xf numFmtId="164" fontId="1" fillId="0" borderId="0" xfId="1" applyNumberFormat="1"/>
    <xf numFmtId="0" fontId="7" fillId="0" borderId="0" xfId="1" applyFont="1"/>
    <xf numFmtId="0" fontId="10" fillId="0" borderId="0" xfId="1" applyFont="1" applyAlignment="1">
      <alignment horizontal="left"/>
    </xf>
    <xf numFmtId="0" fontId="2" fillId="0" borderId="0" xfId="1" applyFont="1" applyAlignment="1">
      <alignment horizontal="center"/>
    </xf>
    <xf numFmtId="0" fontId="1" fillId="0" borderId="0" xfId="1" applyAlignment="1">
      <alignment horizontal="left" vertical="top" wrapText="1"/>
    </xf>
    <xf numFmtId="14" fontId="1" fillId="0" borderId="0" xfId="1" applyNumberFormat="1" applyAlignment="1">
      <alignment horizontal="left" vertical="top" wrapText="1"/>
    </xf>
    <xf numFmtId="14" fontId="2" fillId="0" borderId="1" xfId="1" applyNumberFormat="1" applyFont="1" applyBorder="1" applyAlignment="1">
      <alignment horizontal="left" vertical="top" wrapText="1"/>
    </xf>
    <xf numFmtId="0" fontId="12" fillId="0" borderId="1" xfId="1" applyFont="1" applyBorder="1"/>
    <xf numFmtId="164" fontId="1" fillId="0" borderId="0" xfId="1" applyNumberFormat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left" vertical="top" wrapText="1"/>
    </xf>
    <xf numFmtId="49" fontId="15" fillId="0" borderId="0" xfId="1" applyNumberFormat="1" applyFont="1" applyAlignment="1">
      <alignment horizontal="left" vertical="top" wrapText="1"/>
    </xf>
    <xf numFmtId="49" fontId="16" fillId="0" borderId="0" xfId="1" applyNumberFormat="1" applyFont="1" applyAlignment="1">
      <alignment horizontal="right" vertical="top"/>
    </xf>
    <xf numFmtId="164" fontId="16" fillId="0" borderId="0" xfId="1" applyNumberFormat="1" applyFont="1" applyAlignment="1">
      <alignment horizontal="right" vertical="top"/>
    </xf>
    <xf numFmtId="0" fontId="17" fillId="0" borderId="0" xfId="1" applyFont="1" applyAlignment="1">
      <alignment horizontal="center"/>
    </xf>
    <xf numFmtId="49" fontId="18" fillId="0" borderId="0" xfId="1" applyNumberFormat="1" applyFont="1" applyAlignment="1">
      <alignment horizontal="left" vertical="top" wrapText="1"/>
    </xf>
    <xf numFmtId="49" fontId="18" fillId="0" borderId="8" xfId="1" applyNumberFormat="1" applyFont="1" applyBorder="1" applyAlignment="1">
      <alignment horizontal="left" vertical="top" wrapText="1"/>
    </xf>
    <xf numFmtId="49" fontId="19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center" vertical="top" wrapText="1"/>
    </xf>
    <xf numFmtId="49" fontId="12" fillId="0" borderId="0" xfId="1" applyNumberFormat="1" applyFont="1" applyAlignment="1">
      <alignment horizontal="left" vertical="top" wrapText="1"/>
    </xf>
    <xf numFmtId="0" fontId="20" fillId="0" borderId="0" xfId="0" applyFont="1"/>
    <xf numFmtId="0" fontId="21" fillId="0" borderId="0" xfId="0" applyFont="1"/>
    <xf numFmtId="14" fontId="21" fillId="0" borderId="0" xfId="0" applyNumberFormat="1" applyFont="1" applyAlignment="1">
      <alignment horizontal="left"/>
    </xf>
    <xf numFmtId="0" fontId="25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8" fillId="0" borderId="0" xfId="0" applyFont="1"/>
    <xf numFmtId="0" fontId="23" fillId="0" borderId="0" xfId="0" applyFont="1" applyAlignment="1">
      <alignment horizontal="right" vertical="top" wrapText="1"/>
    </xf>
    <xf numFmtId="0" fontId="23" fillId="0" borderId="0" xfId="0" applyFont="1" applyAlignment="1">
      <alignment horizontal="left" vertical="top" wrapText="1"/>
    </xf>
    <xf numFmtId="0" fontId="30" fillId="0" borderId="0" xfId="0" applyFont="1" applyAlignment="1">
      <alignment horizontal="right" vertical="top" wrapText="1"/>
    </xf>
    <xf numFmtId="168" fontId="1" fillId="0" borderId="0" xfId="1" applyNumberFormat="1"/>
    <xf numFmtId="0" fontId="32" fillId="0" borderId="0" xfId="1" applyFont="1" applyAlignment="1">
      <alignment horizontal="center"/>
    </xf>
    <xf numFmtId="168" fontId="33" fillId="0" borderId="0" xfId="1" applyNumberFormat="1" applyFont="1" applyAlignment="1">
      <alignment horizontal="center"/>
    </xf>
    <xf numFmtId="14" fontId="2" fillId="0" borderId="1" xfId="1" applyNumberFormat="1" applyFont="1" applyBorder="1" applyAlignment="1">
      <alignment horizontal="center" vertical="top"/>
    </xf>
    <xf numFmtId="14" fontId="9" fillId="0" borderId="1" xfId="1" applyNumberFormat="1" applyFont="1" applyBorder="1" applyAlignment="1">
      <alignment horizontal="left"/>
    </xf>
    <xf numFmtId="0" fontId="2" fillId="0" borderId="2" xfId="1" applyFont="1" applyBorder="1" applyAlignment="1">
      <alignment horizontal="center"/>
    </xf>
    <xf numFmtId="165" fontId="2" fillId="0" borderId="9" xfId="1" applyNumberFormat="1" applyFont="1" applyBorder="1" applyAlignment="1">
      <alignment horizontal="right" vertical="center"/>
    </xf>
    <xf numFmtId="166" fontId="33" fillId="0" borderId="5" xfId="1" applyNumberFormat="1" applyFont="1" applyBorder="1" applyAlignment="1">
      <alignment horizontal="left" vertical="center"/>
    </xf>
    <xf numFmtId="0" fontId="2" fillId="0" borderId="7" xfId="1" applyFont="1" applyBorder="1" applyAlignment="1">
      <alignment horizontal="center"/>
    </xf>
    <xf numFmtId="165" fontId="2" fillId="0" borderId="10" xfId="1" applyNumberFormat="1" applyFont="1" applyBorder="1" applyAlignment="1">
      <alignment horizontal="center" vertical="top"/>
    </xf>
    <xf numFmtId="0" fontId="2" fillId="0" borderId="7" xfId="1" applyFont="1" applyBorder="1" applyAlignment="1">
      <alignment horizontal="center" vertical="center"/>
    </xf>
    <xf numFmtId="49" fontId="34" fillId="0" borderId="0" xfId="1" applyNumberFormat="1" applyFont="1" applyAlignment="1">
      <alignment horizontal="right" vertical="top"/>
    </xf>
    <xf numFmtId="49" fontId="33" fillId="0" borderId="0" xfId="1" applyNumberFormat="1" applyFont="1" applyAlignment="1">
      <alignment horizontal="right" vertical="top"/>
    </xf>
    <xf numFmtId="49" fontId="33" fillId="0" borderId="0" xfId="1" applyNumberFormat="1" applyFont="1" applyAlignment="1">
      <alignment horizontal="left" vertical="top" wrapText="1"/>
    </xf>
    <xf numFmtId="168" fontId="3" fillId="0" borderId="0" xfId="1" applyNumberFormat="1" applyFont="1" applyAlignment="1">
      <alignment horizontal="right" vertical="top"/>
    </xf>
    <xf numFmtId="0" fontId="17" fillId="0" borderId="0" xfId="1" applyFont="1" applyAlignment="1">
      <alignment horizontal="center" vertical="top"/>
    </xf>
    <xf numFmtId="0" fontId="1" fillId="0" borderId="0" xfId="1" applyAlignment="1">
      <alignment vertical="top"/>
    </xf>
    <xf numFmtId="49" fontId="2" fillId="0" borderId="0" xfId="1" applyNumberFormat="1" applyFont="1" applyAlignment="1">
      <alignment horizontal="right" vertical="top"/>
    </xf>
    <xf numFmtId="49" fontId="35" fillId="0" borderId="0" xfId="1" applyNumberFormat="1" applyFont="1" applyAlignment="1">
      <alignment horizontal="right" vertical="top"/>
    </xf>
    <xf numFmtId="49" fontId="35" fillId="0" borderId="0" xfId="1" applyNumberFormat="1" applyFont="1" applyAlignment="1">
      <alignment horizontal="left" vertical="top" wrapText="1"/>
    </xf>
    <xf numFmtId="49" fontId="36" fillId="0" borderId="0" xfId="1" applyNumberFormat="1" applyFont="1" applyAlignment="1">
      <alignment horizontal="left" vertical="top" wrapText="1"/>
    </xf>
    <xf numFmtId="168" fontId="37" fillId="0" borderId="0" xfId="1" applyNumberFormat="1" applyFont="1" applyAlignment="1">
      <alignment horizontal="right" vertical="top"/>
    </xf>
    <xf numFmtId="49" fontId="33" fillId="0" borderId="0" xfId="1" applyNumberFormat="1" applyFont="1" applyAlignment="1">
      <alignment horizontal="right" vertical="top" wrapText="1"/>
    </xf>
    <xf numFmtId="49" fontId="33" fillId="0" borderId="0" xfId="1" applyNumberFormat="1" applyFont="1" applyAlignment="1">
      <alignment horizontal="left" vertical="top"/>
    </xf>
    <xf numFmtId="168" fontId="5" fillId="0" borderId="0" xfId="1" applyNumberFormat="1" applyFont="1" applyAlignment="1">
      <alignment horizontal="right" vertical="top"/>
    </xf>
    <xf numFmtId="0" fontId="8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/>
    </xf>
    <xf numFmtId="0" fontId="33" fillId="0" borderId="0" xfId="1" applyFont="1" applyAlignment="1">
      <alignment horizontal="center" vertical="center" wrapText="1"/>
    </xf>
    <xf numFmtId="165" fontId="2" fillId="0" borderId="2" xfId="1" applyNumberFormat="1" applyFont="1" applyBorder="1" applyAlignment="1">
      <alignment horizontal="center" vertical="center"/>
    </xf>
    <xf numFmtId="166" fontId="2" fillId="0" borderId="2" xfId="1" applyNumberFormat="1" applyFont="1" applyBorder="1" applyAlignment="1">
      <alignment horizontal="center" vertical="center"/>
    </xf>
    <xf numFmtId="0" fontId="33" fillId="0" borderId="7" xfId="1" applyFont="1" applyBorder="1" applyAlignment="1">
      <alignment horizontal="center" vertical="center" wrapText="1"/>
    </xf>
    <xf numFmtId="169" fontId="9" fillId="0" borderId="0" xfId="1" applyNumberFormat="1" applyFont="1" applyAlignment="1">
      <alignment horizontal="left" vertical="center" wrapText="1"/>
    </xf>
    <xf numFmtId="170" fontId="33" fillId="0" borderId="0" xfId="1" applyNumberFormat="1" applyFont="1" applyAlignment="1">
      <alignment horizontal="right" vertical="top"/>
    </xf>
    <xf numFmtId="171" fontId="3" fillId="0" borderId="0" xfId="1" applyNumberFormat="1" applyFont="1" applyAlignment="1">
      <alignment horizontal="right" vertical="top"/>
    </xf>
    <xf numFmtId="165" fontId="3" fillId="0" borderId="0" xfId="1" applyNumberFormat="1" applyFont="1" applyAlignment="1">
      <alignment horizontal="right" vertical="top"/>
    </xf>
    <xf numFmtId="167" fontId="3" fillId="0" borderId="0" xfId="1" applyNumberFormat="1" applyFont="1" applyAlignment="1">
      <alignment horizontal="right" vertical="top"/>
    </xf>
    <xf numFmtId="172" fontId="3" fillId="0" borderId="0" xfId="1" applyNumberFormat="1" applyFont="1" applyAlignment="1">
      <alignment horizontal="right" vertical="top"/>
    </xf>
    <xf numFmtId="169" fontId="2" fillId="0" borderId="0" xfId="1" applyNumberFormat="1" applyFont="1" applyAlignment="1">
      <alignment horizontal="right" vertical="top"/>
    </xf>
    <xf numFmtId="49" fontId="9" fillId="0" borderId="0" xfId="1" applyNumberFormat="1" applyFont="1" applyAlignment="1">
      <alignment horizontal="right" vertical="top"/>
    </xf>
    <xf numFmtId="49" fontId="9" fillId="0" borderId="0" xfId="1" applyNumberFormat="1" applyFont="1" applyAlignment="1">
      <alignment horizontal="left" vertical="top" wrapText="1"/>
    </xf>
    <xf numFmtId="172" fontId="38" fillId="0" borderId="0" xfId="1" applyNumberFormat="1" applyFont="1" applyAlignment="1">
      <alignment horizontal="right" vertical="top"/>
    </xf>
    <xf numFmtId="165" fontId="38" fillId="0" borderId="0" xfId="1" applyNumberFormat="1" applyFont="1" applyAlignment="1">
      <alignment horizontal="right" vertical="top"/>
    </xf>
    <xf numFmtId="173" fontId="38" fillId="0" borderId="0" xfId="1" applyNumberFormat="1" applyFont="1" applyAlignment="1">
      <alignment horizontal="right" vertical="top"/>
    </xf>
    <xf numFmtId="169" fontId="2" fillId="0" borderId="0" xfId="1" applyNumberFormat="1" applyFont="1" applyAlignment="1">
      <alignment horizontal="left" vertical="top"/>
    </xf>
    <xf numFmtId="174" fontId="5" fillId="0" borderId="0" xfId="1" applyNumberFormat="1" applyFont="1" applyAlignment="1">
      <alignment horizontal="right" vertical="top"/>
    </xf>
    <xf numFmtId="175" fontId="3" fillId="0" borderId="0" xfId="1" applyNumberFormat="1" applyFont="1" applyAlignment="1">
      <alignment horizontal="right" vertical="top"/>
    </xf>
    <xf numFmtId="175" fontId="37" fillId="0" borderId="0" xfId="1" applyNumberFormat="1" applyFont="1" applyAlignment="1">
      <alignment horizontal="right" vertical="top"/>
    </xf>
    <xf numFmtId="49" fontId="39" fillId="0" borderId="0" xfId="1" applyNumberFormat="1" applyFont="1" applyAlignment="1">
      <alignment horizontal="right" vertical="top"/>
    </xf>
    <xf numFmtId="49" fontId="39" fillId="0" borderId="0" xfId="1" applyNumberFormat="1" applyFont="1" applyAlignment="1">
      <alignment horizontal="left" vertical="top"/>
    </xf>
    <xf numFmtId="49" fontId="40" fillId="0" borderId="0" xfId="1" applyNumberFormat="1" applyFont="1" applyAlignment="1">
      <alignment horizontal="left" vertical="top" wrapText="1"/>
    </xf>
    <xf numFmtId="49" fontId="35" fillId="0" borderId="0" xfId="2" applyNumberFormat="1" applyFont="1" applyAlignment="1">
      <alignment horizontal="left" vertical="top" wrapText="1"/>
    </xf>
    <xf numFmtId="49" fontId="36" fillId="0" borderId="0" xfId="2" applyNumberFormat="1" applyFont="1" applyAlignment="1">
      <alignment horizontal="left" vertical="top" wrapText="1"/>
    </xf>
    <xf numFmtId="49" fontId="18" fillId="0" borderId="0" xfId="1" quotePrefix="1" applyNumberFormat="1" applyFont="1" applyAlignment="1">
      <alignment horizontal="left" vertical="top" wrapText="1"/>
    </xf>
    <xf numFmtId="0" fontId="41" fillId="0" borderId="0" xfId="1" applyFont="1" applyAlignment="1">
      <alignment horizontal="center"/>
    </xf>
    <xf numFmtId="0" fontId="41" fillId="0" borderId="0" xfId="1" applyFont="1" applyAlignment="1">
      <alignment horizontal="center" vertical="top"/>
    </xf>
    <xf numFmtId="0" fontId="32" fillId="0" borderId="0" xfId="1" applyFont="1" applyAlignment="1">
      <alignment horizontal="center" vertical="top"/>
    </xf>
    <xf numFmtId="176" fontId="3" fillId="0" borderId="0" xfId="1" applyNumberFormat="1" applyFont="1" applyAlignment="1">
      <alignment horizontal="right" vertical="top"/>
    </xf>
    <xf numFmtId="49" fontId="33" fillId="2" borderId="0" xfId="1" applyNumberFormat="1" applyFont="1" applyFill="1" applyAlignment="1">
      <alignment horizontal="right" vertical="top"/>
    </xf>
    <xf numFmtId="49" fontId="33" fillId="2" borderId="0" xfId="1" applyNumberFormat="1" applyFont="1" applyFill="1" applyAlignment="1">
      <alignment horizontal="left" vertical="top" wrapText="1"/>
    </xf>
    <xf numFmtId="49" fontId="18" fillId="2" borderId="0" xfId="1" applyNumberFormat="1" applyFont="1" applyFill="1" applyAlignment="1">
      <alignment horizontal="left" vertical="top" wrapText="1"/>
    </xf>
    <xf numFmtId="175" fontId="3" fillId="2" borderId="0" xfId="1" applyNumberFormat="1" applyFont="1" applyFill="1" applyAlignment="1">
      <alignment horizontal="right" vertical="top"/>
    </xf>
    <xf numFmtId="2" fontId="16" fillId="0" borderId="0" xfId="1" applyNumberFormat="1" applyFont="1" applyAlignment="1">
      <alignment horizontal="right" vertical="top"/>
    </xf>
    <xf numFmtId="2" fontId="16" fillId="0" borderId="8" xfId="1" applyNumberFormat="1" applyFont="1" applyBorder="1" applyAlignment="1">
      <alignment horizontal="right" vertical="top"/>
    </xf>
    <xf numFmtId="2" fontId="29" fillId="0" borderId="0" xfId="0" applyNumberFormat="1" applyFont="1" applyAlignment="1">
      <alignment horizontal="right" vertical="top"/>
    </xf>
    <xf numFmtId="2" fontId="31" fillId="0" borderId="0" xfId="0" applyNumberFormat="1" applyFont="1" applyAlignment="1">
      <alignment horizontal="right" vertical="top"/>
    </xf>
    <xf numFmtId="2" fontId="3" fillId="0" borderId="0" xfId="1" applyNumberFormat="1" applyFont="1" applyAlignment="1">
      <alignment horizontal="right" vertical="top"/>
    </xf>
    <xf numFmtId="2" fontId="42" fillId="0" borderId="0" xfId="1" applyNumberFormat="1" applyFont="1" applyAlignment="1">
      <alignment horizontal="right" vertical="top"/>
    </xf>
    <xf numFmtId="2" fontId="38" fillId="0" borderId="0" xfId="1" applyNumberFormat="1" applyFont="1" applyAlignment="1">
      <alignment horizontal="right" vertical="top"/>
    </xf>
    <xf numFmtId="2" fontId="37" fillId="2" borderId="0" xfId="1" applyNumberFormat="1" applyFont="1" applyFill="1" applyAlignment="1">
      <alignment horizontal="right" vertical="top"/>
    </xf>
    <xf numFmtId="2" fontId="0" fillId="0" borderId="0" xfId="0" applyNumberFormat="1"/>
    <xf numFmtId="2" fontId="43" fillId="0" borderId="0" xfId="1" applyNumberFormat="1" applyFont="1" applyAlignment="1">
      <alignment horizontal="right" vertical="top"/>
    </xf>
    <xf numFmtId="2" fontId="44" fillId="0" borderId="8" xfId="1" applyNumberFormat="1" applyFont="1" applyBorder="1" applyAlignment="1">
      <alignment horizontal="right" vertical="top"/>
    </xf>
    <xf numFmtId="0" fontId="45" fillId="0" borderId="0" xfId="3"/>
    <xf numFmtId="0" fontId="8" fillId="0" borderId="0" xfId="3" applyFont="1" applyAlignment="1">
      <alignment horizontal="center"/>
    </xf>
    <xf numFmtId="0" fontId="8" fillId="0" borderId="0" xfId="1" applyFont="1" applyAlignment="1">
      <alignment horizontal="center" vertical="top"/>
    </xf>
    <xf numFmtId="0" fontId="1" fillId="0" borderId="0" xfId="1" applyAlignment="1">
      <alignment horizontal="center" vertical="top"/>
    </xf>
    <xf numFmtId="49" fontId="3" fillId="0" borderId="0" xfId="1" applyNumberFormat="1" applyFont="1" applyAlignment="1">
      <alignment horizontal="left" vertical="top" wrapText="1"/>
    </xf>
    <xf numFmtId="0" fontId="4" fillId="0" borderId="0" xfId="1" applyFont="1" applyAlignment="1">
      <alignment horizontal="left" vertical="top"/>
    </xf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1" fillId="0" borderId="0" xfId="1" applyFont="1" applyAlignment="1">
      <alignment horizontal="left" vertical="top" wrapText="1"/>
    </xf>
    <xf numFmtId="0" fontId="1" fillId="0" borderId="0" xfId="1" applyAlignment="1">
      <alignment horizontal="left" vertical="top" wrapText="1"/>
    </xf>
    <xf numFmtId="0" fontId="2" fillId="0" borderId="0" xfId="1" applyFont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164" fontId="13" fillId="0" borderId="2" xfId="1" applyNumberFormat="1" applyFont="1" applyBorder="1" applyAlignment="1">
      <alignment horizontal="center" vertical="center" wrapText="1"/>
    </xf>
    <xf numFmtId="164" fontId="13" fillId="0" borderId="6" xfId="1" applyNumberFormat="1" applyFont="1" applyBorder="1" applyAlignment="1">
      <alignment horizontal="center" vertical="center" wrapText="1"/>
    </xf>
    <xf numFmtId="164" fontId="13" fillId="0" borderId="7" xfId="1" applyNumberFormat="1" applyFont="1" applyBorder="1" applyAlignment="1">
      <alignment horizontal="center" vertical="center" wrapText="1"/>
    </xf>
    <xf numFmtId="0" fontId="14" fillId="0" borderId="7" xfId="1" applyFont="1" applyBorder="1" applyAlignment="1">
      <alignment horizontal="center" vertical="center"/>
    </xf>
    <xf numFmtId="0" fontId="22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3" fillId="0" borderId="0" xfId="0" applyFont="1" applyAlignment="1">
      <alignment horizontal="center" vertical="top" wrapText="1"/>
    </xf>
    <xf numFmtId="0" fontId="24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5" fillId="0" borderId="2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49" fontId="34" fillId="0" borderId="0" xfId="1" applyNumberFormat="1" applyFont="1" applyAlignment="1">
      <alignment horizontal="left" vertical="top" wrapText="1"/>
    </xf>
    <xf numFmtId="0" fontId="15" fillId="0" borderId="0" xfId="1" applyFont="1" applyAlignment="1">
      <alignment horizontal="left" vertical="top" wrapText="1"/>
    </xf>
    <xf numFmtId="0" fontId="9" fillId="0" borderId="1" xfId="1" applyFont="1" applyBorder="1" applyAlignment="1">
      <alignment horizontal="right"/>
    </xf>
    <xf numFmtId="0" fontId="1" fillId="0" borderId="1" xfId="1" applyBorder="1"/>
    <xf numFmtId="168" fontId="2" fillId="0" borderId="2" xfId="1" applyNumberFormat="1" applyFont="1" applyBorder="1" applyAlignment="1">
      <alignment horizontal="center" vertical="center"/>
    </xf>
    <xf numFmtId="168" fontId="1" fillId="0" borderId="7" xfId="1" applyNumberFormat="1" applyBorder="1" applyAlignment="1">
      <alignment horizontal="center" vertical="center"/>
    </xf>
    <xf numFmtId="49" fontId="34" fillId="0" borderId="11" xfId="1" applyNumberFormat="1" applyFont="1" applyBorder="1" applyAlignment="1">
      <alignment horizontal="left" vertical="top" wrapText="1"/>
    </xf>
    <xf numFmtId="0" fontId="1" fillId="0" borderId="11" xfId="1" applyBorder="1" applyAlignment="1">
      <alignment horizontal="left" vertical="top" wrapText="1"/>
    </xf>
    <xf numFmtId="49" fontId="9" fillId="0" borderId="0" xfId="1" applyNumberFormat="1" applyFont="1" applyAlignment="1">
      <alignment horizontal="left" vertical="top"/>
    </xf>
    <xf numFmtId="0" fontId="17" fillId="0" borderId="0" xfId="1" applyFont="1" applyAlignment="1">
      <alignment vertical="top"/>
    </xf>
    <xf numFmtId="49" fontId="33" fillId="0" borderId="0" xfId="1" applyNumberFormat="1" applyFont="1" applyAlignment="1">
      <alignment horizontal="left" vertical="top"/>
    </xf>
    <xf numFmtId="0" fontId="1" fillId="0" borderId="0" xfId="1" applyAlignment="1">
      <alignment vertical="top"/>
    </xf>
    <xf numFmtId="49" fontId="2" fillId="0" borderId="0" xfId="1" applyNumberFormat="1" applyFont="1" applyAlignment="1">
      <alignment horizontal="left" vertical="top" wrapText="1"/>
    </xf>
    <xf numFmtId="49" fontId="2" fillId="0" borderId="0" xfId="1" applyNumberFormat="1" applyFont="1" applyAlignment="1">
      <alignment horizontal="left" vertical="top"/>
    </xf>
    <xf numFmtId="49" fontId="9" fillId="0" borderId="11" xfId="1" applyNumberFormat="1" applyFont="1" applyBorder="1" applyAlignment="1">
      <alignment horizontal="left" vertical="center" wrapText="1"/>
    </xf>
    <xf numFmtId="0" fontId="1" fillId="0" borderId="11" xfId="1" applyBorder="1" applyAlignment="1">
      <alignment horizontal="left" vertical="center" wrapText="1"/>
    </xf>
    <xf numFmtId="0" fontId="9" fillId="0" borderId="1" xfId="1" applyFont="1" applyBorder="1" applyAlignment="1">
      <alignment horizontal="right" vertical="center" wrapText="1"/>
    </xf>
    <xf numFmtId="49" fontId="2" fillId="0" borderId="2" xfId="1" applyNumberFormat="1" applyFont="1" applyBorder="1" applyAlignment="1">
      <alignment horizontal="center" vertical="center"/>
    </xf>
    <xf numFmtId="49" fontId="2" fillId="0" borderId="7" xfId="1" applyNumberFormat="1" applyFont="1" applyBorder="1" applyAlignment="1">
      <alignment horizontal="center" vertical="center"/>
    </xf>
    <xf numFmtId="49" fontId="1" fillId="0" borderId="7" xfId="1" applyNumberFormat="1" applyBorder="1" applyAlignment="1">
      <alignment horizontal="center" vertical="center"/>
    </xf>
    <xf numFmtId="49" fontId="9" fillId="0" borderId="0" xfId="1" applyNumberFormat="1" applyFont="1" applyAlignment="1">
      <alignment horizontal="left" vertical="center" wrapText="1"/>
    </xf>
    <xf numFmtId="0" fontId="1" fillId="0" borderId="0" xfId="1" applyAlignment="1">
      <alignment horizontal="left" vertical="center" wrapText="1"/>
    </xf>
  </cellXfs>
  <cellStyles count="4">
    <cellStyle name="Įprastas 2" xfId="2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214"/>
  <sheetViews>
    <sheetView tabSelected="1" topLeftCell="A7" workbookViewId="0">
      <selection activeCell="D28" sqref="D28"/>
    </sheetView>
  </sheetViews>
  <sheetFormatPr defaultRowHeight="12.75"/>
  <cols>
    <col min="1" max="1" width="2.5" style="1" customWidth="1"/>
    <col min="2" max="2" width="42.5" style="30" customWidth="1"/>
    <col min="3" max="3" width="13.875" style="28" customWidth="1"/>
    <col min="4" max="4" width="12.5" style="29" customWidth="1"/>
    <col min="5" max="5" width="12.75" style="2" customWidth="1"/>
    <col min="6" max="6" width="14" style="2" customWidth="1"/>
    <col min="7" max="7" width="13" style="3" customWidth="1"/>
    <col min="8" max="8" width="12.75" style="4" customWidth="1"/>
    <col min="9" max="9" width="11.875" style="5" customWidth="1"/>
    <col min="10" max="256" width="8.75" style="6"/>
    <col min="257" max="257" width="2.5" style="6" customWidth="1"/>
    <col min="258" max="258" width="42.5" style="6" customWidth="1"/>
    <col min="259" max="259" width="13.875" style="6" customWidth="1"/>
    <col min="260" max="260" width="12.5" style="6" customWidth="1"/>
    <col min="261" max="261" width="12.75" style="6" customWidth="1"/>
    <col min="262" max="262" width="14" style="6" customWidth="1"/>
    <col min="263" max="263" width="13" style="6" customWidth="1"/>
    <col min="264" max="264" width="12.75" style="6" customWidth="1"/>
    <col min="265" max="265" width="11.875" style="6" customWidth="1"/>
    <col min="266" max="512" width="8.75" style="6"/>
    <col min="513" max="513" width="2.5" style="6" customWidth="1"/>
    <col min="514" max="514" width="42.5" style="6" customWidth="1"/>
    <col min="515" max="515" width="13.875" style="6" customWidth="1"/>
    <col min="516" max="516" width="12.5" style="6" customWidth="1"/>
    <col min="517" max="517" width="12.75" style="6" customWidth="1"/>
    <col min="518" max="518" width="14" style="6" customWidth="1"/>
    <col min="519" max="519" width="13" style="6" customWidth="1"/>
    <col min="520" max="520" width="12.75" style="6" customWidth="1"/>
    <col min="521" max="521" width="11.875" style="6" customWidth="1"/>
    <col min="522" max="768" width="8.75" style="6"/>
    <col min="769" max="769" width="2.5" style="6" customWidth="1"/>
    <col min="770" max="770" width="42.5" style="6" customWidth="1"/>
    <col min="771" max="771" width="13.875" style="6" customWidth="1"/>
    <col min="772" max="772" width="12.5" style="6" customWidth="1"/>
    <col min="773" max="773" width="12.75" style="6" customWidth="1"/>
    <col min="774" max="774" width="14" style="6" customWidth="1"/>
    <col min="775" max="775" width="13" style="6" customWidth="1"/>
    <col min="776" max="776" width="12.75" style="6" customWidth="1"/>
    <col min="777" max="777" width="11.875" style="6" customWidth="1"/>
    <col min="778" max="1024" width="8.75" style="6"/>
    <col min="1025" max="1025" width="2.5" style="6" customWidth="1"/>
    <col min="1026" max="1026" width="42.5" style="6" customWidth="1"/>
    <col min="1027" max="1027" width="13.875" style="6" customWidth="1"/>
    <col min="1028" max="1028" width="12.5" style="6" customWidth="1"/>
    <col min="1029" max="1029" width="12.75" style="6" customWidth="1"/>
    <col min="1030" max="1030" width="14" style="6" customWidth="1"/>
    <col min="1031" max="1031" width="13" style="6" customWidth="1"/>
    <col min="1032" max="1032" width="12.75" style="6" customWidth="1"/>
    <col min="1033" max="1033" width="11.875" style="6" customWidth="1"/>
    <col min="1034" max="1280" width="8.75" style="6"/>
    <col min="1281" max="1281" width="2.5" style="6" customWidth="1"/>
    <col min="1282" max="1282" width="42.5" style="6" customWidth="1"/>
    <col min="1283" max="1283" width="13.875" style="6" customWidth="1"/>
    <col min="1284" max="1284" width="12.5" style="6" customWidth="1"/>
    <col min="1285" max="1285" width="12.75" style="6" customWidth="1"/>
    <col min="1286" max="1286" width="14" style="6" customWidth="1"/>
    <col min="1287" max="1287" width="13" style="6" customWidth="1"/>
    <col min="1288" max="1288" width="12.75" style="6" customWidth="1"/>
    <col min="1289" max="1289" width="11.875" style="6" customWidth="1"/>
    <col min="1290" max="1536" width="8.75" style="6"/>
    <col min="1537" max="1537" width="2.5" style="6" customWidth="1"/>
    <col min="1538" max="1538" width="42.5" style="6" customWidth="1"/>
    <col min="1539" max="1539" width="13.875" style="6" customWidth="1"/>
    <col min="1540" max="1540" width="12.5" style="6" customWidth="1"/>
    <col min="1541" max="1541" width="12.75" style="6" customWidth="1"/>
    <col min="1542" max="1542" width="14" style="6" customWidth="1"/>
    <col min="1543" max="1543" width="13" style="6" customWidth="1"/>
    <col min="1544" max="1544" width="12.75" style="6" customWidth="1"/>
    <col min="1545" max="1545" width="11.875" style="6" customWidth="1"/>
    <col min="1546" max="1792" width="8.75" style="6"/>
    <col min="1793" max="1793" width="2.5" style="6" customWidth="1"/>
    <col min="1794" max="1794" width="42.5" style="6" customWidth="1"/>
    <col min="1795" max="1795" width="13.875" style="6" customWidth="1"/>
    <col min="1796" max="1796" width="12.5" style="6" customWidth="1"/>
    <col min="1797" max="1797" width="12.75" style="6" customWidth="1"/>
    <col min="1798" max="1798" width="14" style="6" customWidth="1"/>
    <col min="1799" max="1799" width="13" style="6" customWidth="1"/>
    <col min="1800" max="1800" width="12.75" style="6" customWidth="1"/>
    <col min="1801" max="1801" width="11.875" style="6" customWidth="1"/>
    <col min="1802" max="2048" width="8.75" style="6"/>
    <col min="2049" max="2049" width="2.5" style="6" customWidth="1"/>
    <col min="2050" max="2050" width="42.5" style="6" customWidth="1"/>
    <col min="2051" max="2051" width="13.875" style="6" customWidth="1"/>
    <col min="2052" max="2052" width="12.5" style="6" customWidth="1"/>
    <col min="2053" max="2053" width="12.75" style="6" customWidth="1"/>
    <col min="2054" max="2054" width="14" style="6" customWidth="1"/>
    <col min="2055" max="2055" width="13" style="6" customWidth="1"/>
    <col min="2056" max="2056" width="12.75" style="6" customWidth="1"/>
    <col min="2057" max="2057" width="11.875" style="6" customWidth="1"/>
    <col min="2058" max="2304" width="8.75" style="6"/>
    <col min="2305" max="2305" width="2.5" style="6" customWidth="1"/>
    <col min="2306" max="2306" width="42.5" style="6" customWidth="1"/>
    <col min="2307" max="2307" width="13.875" style="6" customWidth="1"/>
    <col min="2308" max="2308" width="12.5" style="6" customWidth="1"/>
    <col min="2309" max="2309" width="12.75" style="6" customWidth="1"/>
    <col min="2310" max="2310" width="14" style="6" customWidth="1"/>
    <col min="2311" max="2311" width="13" style="6" customWidth="1"/>
    <col min="2312" max="2312" width="12.75" style="6" customWidth="1"/>
    <col min="2313" max="2313" width="11.875" style="6" customWidth="1"/>
    <col min="2314" max="2560" width="8.75" style="6"/>
    <col min="2561" max="2561" width="2.5" style="6" customWidth="1"/>
    <col min="2562" max="2562" width="42.5" style="6" customWidth="1"/>
    <col min="2563" max="2563" width="13.875" style="6" customWidth="1"/>
    <col min="2564" max="2564" width="12.5" style="6" customWidth="1"/>
    <col min="2565" max="2565" width="12.75" style="6" customWidth="1"/>
    <col min="2566" max="2566" width="14" style="6" customWidth="1"/>
    <col min="2567" max="2567" width="13" style="6" customWidth="1"/>
    <col min="2568" max="2568" width="12.75" style="6" customWidth="1"/>
    <col min="2569" max="2569" width="11.875" style="6" customWidth="1"/>
    <col min="2570" max="2816" width="8.75" style="6"/>
    <col min="2817" max="2817" width="2.5" style="6" customWidth="1"/>
    <col min="2818" max="2818" width="42.5" style="6" customWidth="1"/>
    <col min="2819" max="2819" width="13.875" style="6" customWidth="1"/>
    <col min="2820" max="2820" width="12.5" style="6" customWidth="1"/>
    <col min="2821" max="2821" width="12.75" style="6" customWidth="1"/>
    <col min="2822" max="2822" width="14" style="6" customWidth="1"/>
    <col min="2823" max="2823" width="13" style="6" customWidth="1"/>
    <col min="2824" max="2824" width="12.75" style="6" customWidth="1"/>
    <col min="2825" max="2825" width="11.875" style="6" customWidth="1"/>
    <col min="2826" max="3072" width="8.75" style="6"/>
    <col min="3073" max="3073" width="2.5" style="6" customWidth="1"/>
    <col min="3074" max="3074" width="42.5" style="6" customWidth="1"/>
    <col min="3075" max="3075" width="13.875" style="6" customWidth="1"/>
    <col min="3076" max="3076" width="12.5" style="6" customWidth="1"/>
    <col min="3077" max="3077" width="12.75" style="6" customWidth="1"/>
    <col min="3078" max="3078" width="14" style="6" customWidth="1"/>
    <col min="3079" max="3079" width="13" style="6" customWidth="1"/>
    <col min="3080" max="3080" width="12.75" style="6" customWidth="1"/>
    <col min="3081" max="3081" width="11.875" style="6" customWidth="1"/>
    <col min="3082" max="3328" width="8.75" style="6"/>
    <col min="3329" max="3329" width="2.5" style="6" customWidth="1"/>
    <col min="3330" max="3330" width="42.5" style="6" customWidth="1"/>
    <col min="3331" max="3331" width="13.875" style="6" customWidth="1"/>
    <col min="3332" max="3332" width="12.5" style="6" customWidth="1"/>
    <col min="3333" max="3333" width="12.75" style="6" customWidth="1"/>
    <col min="3334" max="3334" width="14" style="6" customWidth="1"/>
    <col min="3335" max="3335" width="13" style="6" customWidth="1"/>
    <col min="3336" max="3336" width="12.75" style="6" customWidth="1"/>
    <col min="3337" max="3337" width="11.875" style="6" customWidth="1"/>
    <col min="3338" max="3584" width="8.75" style="6"/>
    <col min="3585" max="3585" width="2.5" style="6" customWidth="1"/>
    <col min="3586" max="3586" width="42.5" style="6" customWidth="1"/>
    <col min="3587" max="3587" width="13.875" style="6" customWidth="1"/>
    <col min="3588" max="3588" width="12.5" style="6" customWidth="1"/>
    <col min="3589" max="3589" width="12.75" style="6" customWidth="1"/>
    <col min="3590" max="3590" width="14" style="6" customWidth="1"/>
    <col min="3591" max="3591" width="13" style="6" customWidth="1"/>
    <col min="3592" max="3592" width="12.75" style="6" customWidth="1"/>
    <col min="3593" max="3593" width="11.875" style="6" customWidth="1"/>
    <col min="3594" max="3840" width="8.75" style="6"/>
    <col min="3841" max="3841" width="2.5" style="6" customWidth="1"/>
    <col min="3842" max="3842" width="42.5" style="6" customWidth="1"/>
    <col min="3843" max="3843" width="13.875" style="6" customWidth="1"/>
    <col min="3844" max="3844" width="12.5" style="6" customWidth="1"/>
    <col min="3845" max="3845" width="12.75" style="6" customWidth="1"/>
    <col min="3846" max="3846" width="14" style="6" customWidth="1"/>
    <col min="3847" max="3847" width="13" style="6" customWidth="1"/>
    <col min="3848" max="3848" width="12.75" style="6" customWidth="1"/>
    <col min="3849" max="3849" width="11.875" style="6" customWidth="1"/>
    <col min="3850" max="4096" width="8.75" style="6"/>
    <col min="4097" max="4097" width="2.5" style="6" customWidth="1"/>
    <col min="4098" max="4098" width="42.5" style="6" customWidth="1"/>
    <col min="4099" max="4099" width="13.875" style="6" customWidth="1"/>
    <col min="4100" max="4100" width="12.5" style="6" customWidth="1"/>
    <col min="4101" max="4101" width="12.75" style="6" customWidth="1"/>
    <col min="4102" max="4102" width="14" style="6" customWidth="1"/>
    <col min="4103" max="4103" width="13" style="6" customWidth="1"/>
    <col min="4104" max="4104" width="12.75" style="6" customWidth="1"/>
    <col min="4105" max="4105" width="11.875" style="6" customWidth="1"/>
    <col min="4106" max="4352" width="8.75" style="6"/>
    <col min="4353" max="4353" width="2.5" style="6" customWidth="1"/>
    <col min="4354" max="4354" width="42.5" style="6" customWidth="1"/>
    <col min="4355" max="4355" width="13.875" style="6" customWidth="1"/>
    <col min="4356" max="4356" width="12.5" style="6" customWidth="1"/>
    <col min="4357" max="4357" width="12.75" style="6" customWidth="1"/>
    <col min="4358" max="4358" width="14" style="6" customWidth="1"/>
    <col min="4359" max="4359" width="13" style="6" customWidth="1"/>
    <col min="4360" max="4360" width="12.75" style="6" customWidth="1"/>
    <col min="4361" max="4361" width="11.875" style="6" customWidth="1"/>
    <col min="4362" max="4608" width="8.75" style="6"/>
    <col min="4609" max="4609" width="2.5" style="6" customWidth="1"/>
    <col min="4610" max="4610" width="42.5" style="6" customWidth="1"/>
    <col min="4611" max="4611" width="13.875" style="6" customWidth="1"/>
    <col min="4612" max="4612" width="12.5" style="6" customWidth="1"/>
    <col min="4613" max="4613" width="12.75" style="6" customWidth="1"/>
    <col min="4614" max="4614" width="14" style="6" customWidth="1"/>
    <col min="4615" max="4615" width="13" style="6" customWidth="1"/>
    <col min="4616" max="4616" width="12.75" style="6" customWidth="1"/>
    <col min="4617" max="4617" width="11.875" style="6" customWidth="1"/>
    <col min="4618" max="4864" width="8.75" style="6"/>
    <col min="4865" max="4865" width="2.5" style="6" customWidth="1"/>
    <col min="4866" max="4866" width="42.5" style="6" customWidth="1"/>
    <col min="4867" max="4867" width="13.875" style="6" customWidth="1"/>
    <col min="4868" max="4868" width="12.5" style="6" customWidth="1"/>
    <col min="4869" max="4869" width="12.75" style="6" customWidth="1"/>
    <col min="4870" max="4870" width="14" style="6" customWidth="1"/>
    <col min="4871" max="4871" width="13" style="6" customWidth="1"/>
    <col min="4872" max="4872" width="12.75" style="6" customWidth="1"/>
    <col min="4873" max="4873" width="11.875" style="6" customWidth="1"/>
    <col min="4874" max="5120" width="8.75" style="6"/>
    <col min="5121" max="5121" width="2.5" style="6" customWidth="1"/>
    <col min="5122" max="5122" width="42.5" style="6" customWidth="1"/>
    <col min="5123" max="5123" width="13.875" style="6" customWidth="1"/>
    <col min="5124" max="5124" width="12.5" style="6" customWidth="1"/>
    <col min="5125" max="5125" width="12.75" style="6" customWidth="1"/>
    <col min="5126" max="5126" width="14" style="6" customWidth="1"/>
    <col min="5127" max="5127" width="13" style="6" customWidth="1"/>
    <col min="5128" max="5128" width="12.75" style="6" customWidth="1"/>
    <col min="5129" max="5129" width="11.875" style="6" customWidth="1"/>
    <col min="5130" max="5376" width="8.75" style="6"/>
    <col min="5377" max="5377" width="2.5" style="6" customWidth="1"/>
    <col min="5378" max="5378" width="42.5" style="6" customWidth="1"/>
    <col min="5379" max="5379" width="13.875" style="6" customWidth="1"/>
    <col min="5380" max="5380" width="12.5" style="6" customWidth="1"/>
    <col min="5381" max="5381" width="12.75" style="6" customWidth="1"/>
    <col min="5382" max="5382" width="14" style="6" customWidth="1"/>
    <col min="5383" max="5383" width="13" style="6" customWidth="1"/>
    <col min="5384" max="5384" width="12.75" style="6" customWidth="1"/>
    <col min="5385" max="5385" width="11.875" style="6" customWidth="1"/>
    <col min="5386" max="5632" width="8.75" style="6"/>
    <col min="5633" max="5633" width="2.5" style="6" customWidth="1"/>
    <col min="5634" max="5634" width="42.5" style="6" customWidth="1"/>
    <col min="5635" max="5635" width="13.875" style="6" customWidth="1"/>
    <col min="5636" max="5636" width="12.5" style="6" customWidth="1"/>
    <col min="5637" max="5637" width="12.75" style="6" customWidth="1"/>
    <col min="5638" max="5638" width="14" style="6" customWidth="1"/>
    <col min="5639" max="5639" width="13" style="6" customWidth="1"/>
    <col min="5640" max="5640" width="12.75" style="6" customWidth="1"/>
    <col min="5641" max="5641" width="11.875" style="6" customWidth="1"/>
    <col min="5642" max="5888" width="8.75" style="6"/>
    <col min="5889" max="5889" width="2.5" style="6" customWidth="1"/>
    <col min="5890" max="5890" width="42.5" style="6" customWidth="1"/>
    <col min="5891" max="5891" width="13.875" style="6" customWidth="1"/>
    <col min="5892" max="5892" width="12.5" style="6" customWidth="1"/>
    <col min="5893" max="5893" width="12.75" style="6" customWidth="1"/>
    <col min="5894" max="5894" width="14" style="6" customWidth="1"/>
    <col min="5895" max="5895" width="13" style="6" customWidth="1"/>
    <col min="5896" max="5896" width="12.75" style="6" customWidth="1"/>
    <col min="5897" max="5897" width="11.875" style="6" customWidth="1"/>
    <col min="5898" max="6144" width="8.75" style="6"/>
    <col min="6145" max="6145" width="2.5" style="6" customWidth="1"/>
    <col min="6146" max="6146" width="42.5" style="6" customWidth="1"/>
    <col min="6147" max="6147" width="13.875" style="6" customWidth="1"/>
    <col min="6148" max="6148" width="12.5" style="6" customWidth="1"/>
    <col min="6149" max="6149" width="12.75" style="6" customWidth="1"/>
    <col min="6150" max="6150" width="14" style="6" customWidth="1"/>
    <col min="6151" max="6151" width="13" style="6" customWidth="1"/>
    <col min="6152" max="6152" width="12.75" style="6" customWidth="1"/>
    <col min="6153" max="6153" width="11.875" style="6" customWidth="1"/>
    <col min="6154" max="6400" width="8.75" style="6"/>
    <col min="6401" max="6401" width="2.5" style="6" customWidth="1"/>
    <col min="6402" max="6402" width="42.5" style="6" customWidth="1"/>
    <col min="6403" max="6403" width="13.875" style="6" customWidth="1"/>
    <col min="6404" max="6404" width="12.5" style="6" customWidth="1"/>
    <col min="6405" max="6405" width="12.75" style="6" customWidth="1"/>
    <col min="6406" max="6406" width="14" style="6" customWidth="1"/>
    <col min="6407" max="6407" width="13" style="6" customWidth="1"/>
    <col min="6408" max="6408" width="12.75" style="6" customWidth="1"/>
    <col min="6409" max="6409" width="11.875" style="6" customWidth="1"/>
    <col min="6410" max="6656" width="8.75" style="6"/>
    <col min="6657" max="6657" width="2.5" style="6" customWidth="1"/>
    <col min="6658" max="6658" width="42.5" style="6" customWidth="1"/>
    <col min="6659" max="6659" width="13.875" style="6" customWidth="1"/>
    <col min="6660" max="6660" width="12.5" style="6" customWidth="1"/>
    <col min="6661" max="6661" width="12.75" style="6" customWidth="1"/>
    <col min="6662" max="6662" width="14" style="6" customWidth="1"/>
    <col min="6663" max="6663" width="13" style="6" customWidth="1"/>
    <col min="6664" max="6664" width="12.75" style="6" customWidth="1"/>
    <col min="6665" max="6665" width="11.875" style="6" customWidth="1"/>
    <col min="6666" max="6912" width="8.75" style="6"/>
    <col min="6913" max="6913" width="2.5" style="6" customWidth="1"/>
    <col min="6914" max="6914" width="42.5" style="6" customWidth="1"/>
    <col min="6915" max="6915" width="13.875" style="6" customWidth="1"/>
    <col min="6916" max="6916" width="12.5" style="6" customWidth="1"/>
    <col min="6917" max="6917" width="12.75" style="6" customWidth="1"/>
    <col min="6918" max="6918" width="14" style="6" customWidth="1"/>
    <col min="6919" max="6919" width="13" style="6" customWidth="1"/>
    <col min="6920" max="6920" width="12.75" style="6" customWidth="1"/>
    <col min="6921" max="6921" width="11.875" style="6" customWidth="1"/>
    <col min="6922" max="7168" width="8.75" style="6"/>
    <col min="7169" max="7169" width="2.5" style="6" customWidth="1"/>
    <col min="7170" max="7170" width="42.5" style="6" customWidth="1"/>
    <col min="7171" max="7171" width="13.875" style="6" customWidth="1"/>
    <col min="7172" max="7172" width="12.5" style="6" customWidth="1"/>
    <col min="7173" max="7173" width="12.75" style="6" customWidth="1"/>
    <col min="7174" max="7174" width="14" style="6" customWidth="1"/>
    <col min="7175" max="7175" width="13" style="6" customWidth="1"/>
    <col min="7176" max="7176" width="12.75" style="6" customWidth="1"/>
    <col min="7177" max="7177" width="11.875" style="6" customWidth="1"/>
    <col min="7178" max="7424" width="8.75" style="6"/>
    <col min="7425" max="7425" width="2.5" style="6" customWidth="1"/>
    <col min="7426" max="7426" width="42.5" style="6" customWidth="1"/>
    <col min="7427" max="7427" width="13.875" style="6" customWidth="1"/>
    <col min="7428" max="7428" width="12.5" style="6" customWidth="1"/>
    <col min="7429" max="7429" width="12.75" style="6" customWidth="1"/>
    <col min="7430" max="7430" width="14" style="6" customWidth="1"/>
    <col min="7431" max="7431" width="13" style="6" customWidth="1"/>
    <col min="7432" max="7432" width="12.75" style="6" customWidth="1"/>
    <col min="7433" max="7433" width="11.875" style="6" customWidth="1"/>
    <col min="7434" max="7680" width="8.75" style="6"/>
    <col min="7681" max="7681" width="2.5" style="6" customWidth="1"/>
    <col min="7682" max="7682" width="42.5" style="6" customWidth="1"/>
    <col min="7683" max="7683" width="13.875" style="6" customWidth="1"/>
    <col min="7684" max="7684" width="12.5" style="6" customWidth="1"/>
    <col min="7685" max="7685" width="12.75" style="6" customWidth="1"/>
    <col min="7686" max="7686" width="14" style="6" customWidth="1"/>
    <col min="7687" max="7687" width="13" style="6" customWidth="1"/>
    <col min="7688" max="7688" width="12.75" style="6" customWidth="1"/>
    <col min="7689" max="7689" width="11.875" style="6" customWidth="1"/>
    <col min="7690" max="7936" width="8.75" style="6"/>
    <col min="7937" max="7937" width="2.5" style="6" customWidth="1"/>
    <col min="7938" max="7938" width="42.5" style="6" customWidth="1"/>
    <col min="7939" max="7939" width="13.875" style="6" customWidth="1"/>
    <col min="7940" max="7940" width="12.5" style="6" customWidth="1"/>
    <col min="7941" max="7941" width="12.75" style="6" customWidth="1"/>
    <col min="7942" max="7942" width="14" style="6" customWidth="1"/>
    <col min="7943" max="7943" width="13" style="6" customWidth="1"/>
    <col min="7944" max="7944" width="12.75" style="6" customWidth="1"/>
    <col min="7945" max="7945" width="11.875" style="6" customWidth="1"/>
    <col min="7946" max="8192" width="8.75" style="6"/>
    <col min="8193" max="8193" width="2.5" style="6" customWidth="1"/>
    <col min="8194" max="8194" width="42.5" style="6" customWidth="1"/>
    <col min="8195" max="8195" width="13.875" style="6" customWidth="1"/>
    <col min="8196" max="8196" width="12.5" style="6" customWidth="1"/>
    <col min="8197" max="8197" width="12.75" style="6" customWidth="1"/>
    <col min="8198" max="8198" width="14" style="6" customWidth="1"/>
    <col min="8199" max="8199" width="13" style="6" customWidth="1"/>
    <col min="8200" max="8200" width="12.75" style="6" customWidth="1"/>
    <col min="8201" max="8201" width="11.875" style="6" customWidth="1"/>
    <col min="8202" max="8448" width="8.75" style="6"/>
    <col min="8449" max="8449" width="2.5" style="6" customWidth="1"/>
    <col min="8450" max="8450" width="42.5" style="6" customWidth="1"/>
    <col min="8451" max="8451" width="13.875" style="6" customWidth="1"/>
    <col min="8452" max="8452" width="12.5" style="6" customWidth="1"/>
    <col min="8453" max="8453" width="12.75" style="6" customWidth="1"/>
    <col min="8454" max="8454" width="14" style="6" customWidth="1"/>
    <col min="8455" max="8455" width="13" style="6" customWidth="1"/>
    <col min="8456" max="8456" width="12.75" style="6" customWidth="1"/>
    <col min="8457" max="8457" width="11.875" style="6" customWidth="1"/>
    <col min="8458" max="8704" width="8.75" style="6"/>
    <col min="8705" max="8705" width="2.5" style="6" customWidth="1"/>
    <col min="8706" max="8706" width="42.5" style="6" customWidth="1"/>
    <col min="8707" max="8707" width="13.875" style="6" customWidth="1"/>
    <col min="8708" max="8708" width="12.5" style="6" customWidth="1"/>
    <col min="8709" max="8709" width="12.75" style="6" customWidth="1"/>
    <col min="8710" max="8710" width="14" style="6" customWidth="1"/>
    <col min="8711" max="8711" width="13" style="6" customWidth="1"/>
    <col min="8712" max="8712" width="12.75" style="6" customWidth="1"/>
    <col min="8713" max="8713" width="11.875" style="6" customWidth="1"/>
    <col min="8714" max="8960" width="8.75" style="6"/>
    <col min="8961" max="8961" width="2.5" style="6" customWidth="1"/>
    <col min="8962" max="8962" width="42.5" style="6" customWidth="1"/>
    <col min="8963" max="8963" width="13.875" style="6" customWidth="1"/>
    <col min="8964" max="8964" width="12.5" style="6" customWidth="1"/>
    <col min="8965" max="8965" width="12.75" style="6" customWidth="1"/>
    <col min="8966" max="8966" width="14" style="6" customWidth="1"/>
    <col min="8967" max="8967" width="13" style="6" customWidth="1"/>
    <col min="8968" max="8968" width="12.75" style="6" customWidth="1"/>
    <col min="8969" max="8969" width="11.875" style="6" customWidth="1"/>
    <col min="8970" max="9216" width="8.75" style="6"/>
    <col min="9217" max="9217" width="2.5" style="6" customWidth="1"/>
    <col min="9218" max="9218" width="42.5" style="6" customWidth="1"/>
    <col min="9219" max="9219" width="13.875" style="6" customWidth="1"/>
    <col min="9220" max="9220" width="12.5" style="6" customWidth="1"/>
    <col min="9221" max="9221" width="12.75" style="6" customWidth="1"/>
    <col min="9222" max="9222" width="14" style="6" customWidth="1"/>
    <col min="9223" max="9223" width="13" style="6" customWidth="1"/>
    <col min="9224" max="9224" width="12.75" style="6" customWidth="1"/>
    <col min="9225" max="9225" width="11.875" style="6" customWidth="1"/>
    <col min="9226" max="9472" width="8.75" style="6"/>
    <col min="9473" max="9473" width="2.5" style="6" customWidth="1"/>
    <col min="9474" max="9474" width="42.5" style="6" customWidth="1"/>
    <col min="9475" max="9475" width="13.875" style="6" customWidth="1"/>
    <col min="9476" max="9476" width="12.5" style="6" customWidth="1"/>
    <col min="9477" max="9477" width="12.75" style="6" customWidth="1"/>
    <col min="9478" max="9478" width="14" style="6" customWidth="1"/>
    <col min="9479" max="9479" width="13" style="6" customWidth="1"/>
    <col min="9480" max="9480" width="12.75" style="6" customWidth="1"/>
    <col min="9481" max="9481" width="11.875" style="6" customWidth="1"/>
    <col min="9482" max="9728" width="8.75" style="6"/>
    <col min="9729" max="9729" width="2.5" style="6" customWidth="1"/>
    <col min="9730" max="9730" width="42.5" style="6" customWidth="1"/>
    <col min="9731" max="9731" width="13.875" style="6" customWidth="1"/>
    <col min="9732" max="9732" width="12.5" style="6" customWidth="1"/>
    <col min="9733" max="9733" width="12.75" style="6" customWidth="1"/>
    <col min="9734" max="9734" width="14" style="6" customWidth="1"/>
    <col min="9735" max="9735" width="13" style="6" customWidth="1"/>
    <col min="9736" max="9736" width="12.75" style="6" customWidth="1"/>
    <col min="9737" max="9737" width="11.875" style="6" customWidth="1"/>
    <col min="9738" max="9984" width="8.75" style="6"/>
    <col min="9985" max="9985" width="2.5" style="6" customWidth="1"/>
    <col min="9986" max="9986" width="42.5" style="6" customWidth="1"/>
    <col min="9987" max="9987" width="13.875" style="6" customWidth="1"/>
    <col min="9988" max="9988" width="12.5" style="6" customWidth="1"/>
    <col min="9989" max="9989" width="12.75" style="6" customWidth="1"/>
    <col min="9990" max="9990" width="14" style="6" customWidth="1"/>
    <col min="9991" max="9991" width="13" style="6" customWidth="1"/>
    <col min="9992" max="9992" width="12.75" style="6" customWidth="1"/>
    <col min="9993" max="9993" width="11.875" style="6" customWidth="1"/>
    <col min="9994" max="10240" width="8.75" style="6"/>
    <col min="10241" max="10241" width="2.5" style="6" customWidth="1"/>
    <col min="10242" max="10242" width="42.5" style="6" customWidth="1"/>
    <col min="10243" max="10243" width="13.875" style="6" customWidth="1"/>
    <col min="10244" max="10244" width="12.5" style="6" customWidth="1"/>
    <col min="10245" max="10245" width="12.75" style="6" customWidth="1"/>
    <col min="10246" max="10246" width="14" style="6" customWidth="1"/>
    <col min="10247" max="10247" width="13" style="6" customWidth="1"/>
    <col min="10248" max="10248" width="12.75" style="6" customWidth="1"/>
    <col min="10249" max="10249" width="11.875" style="6" customWidth="1"/>
    <col min="10250" max="10496" width="8.75" style="6"/>
    <col min="10497" max="10497" width="2.5" style="6" customWidth="1"/>
    <col min="10498" max="10498" width="42.5" style="6" customWidth="1"/>
    <col min="10499" max="10499" width="13.875" style="6" customWidth="1"/>
    <col min="10500" max="10500" width="12.5" style="6" customWidth="1"/>
    <col min="10501" max="10501" width="12.75" style="6" customWidth="1"/>
    <col min="10502" max="10502" width="14" style="6" customWidth="1"/>
    <col min="10503" max="10503" width="13" style="6" customWidth="1"/>
    <col min="10504" max="10504" width="12.75" style="6" customWidth="1"/>
    <col min="10505" max="10505" width="11.875" style="6" customWidth="1"/>
    <col min="10506" max="10752" width="8.75" style="6"/>
    <col min="10753" max="10753" width="2.5" style="6" customWidth="1"/>
    <col min="10754" max="10754" width="42.5" style="6" customWidth="1"/>
    <col min="10755" max="10755" width="13.875" style="6" customWidth="1"/>
    <col min="10756" max="10756" width="12.5" style="6" customWidth="1"/>
    <col min="10757" max="10757" width="12.75" style="6" customWidth="1"/>
    <col min="10758" max="10758" width="14" style="6" customWidth="1"/>
    <col min="10759" max="10759" width="13" style="6" customWidth="1"/>
    <col min="10760" max="10760" width="12.75" style="6" customWidth="1"/>
    <col min="10761" max="10761" width="11.875" style="6" customWidth="1"/>
    <col min="10762" max="11008" width="8.75" style="6"/>
    <col min="11009" max="11009" width="2.5" style="6" customWidth="1"/>
    <col min="11010" max="11010" width="42.5" style="6" customWidth="1"/>
    <col min="11011" max="11011" width="13.875" style="6" customWidth="1"/>
    <col min="11012" max="11012" width="12.5" style="6" customWidth="1"/>
    <col min="11013" max="11013" width="12.75" style="6" customWidth="1"/>
    <col min="11014" max="11014" width="14" style="6" customWidth="1"/>
    <col min="11015" max="11015" width="13" style="6" customWidth="1"/>
    <col min="11016" max="11016" width="12.75" style="6" customWidth="1"/>
    <col min="11017" max="11017" width="11.875" style="6" customWidth="1"/>
    <col min="11018" max="11264" width="8.75" style="6"/>
    <col min="11265" max="11265" width="2.5" style="6" customWidth="1"/>
    <col min="11266" max="11266" width="42.5" style="6" customWidth="1"/>
    <col min="11267" max="11267" width="13.875" style="6" customWidth="1"/>
    <col min="11268" max="11268" width="12.5" style="6" customWidth="1"/>
    <col min="11269" max="11269" width="12.75" style="6" customWidth="1"/>
    <col min="11270" max="11270" width="14" style="6" customWidth="1"/>
    <col min="11271" max="11271" width="13" style="6" customWidth="1"/>
    <col min="11272" max="11272" width="12.75" style="6" customWidth="1"/>
    <col min="11273" max="11273" width="11.875" style="6" customWidth="1"/>
    <col min="11274" max="11520" width="8.75" style="6"/>
    <col min="11521" max="11521" width="2.5" style="6" customWidth="1"/>
    <col min="11522" max="11522" width="42.5" style="6" customWidth="1"/>
    <col min="11523" max="11523" width="13.875" style="6" customWidth="1"/>
    <col min="11524" max="11524" width="12.5" style="6" customWidth="1"/>
    <col min="11525" max="11525" width="12.75" style="6" customWidth="1"/>
    <col min="11526" max="11526" width="14" style="6" customWidth="1"/>
    <col min="11527" max="11527" width="13" style="6" customWidth="1"/>
    <col min="11528" max="11528" width="12.75" style="6" customWidth="1"/>
    <col min="11529" max="11529" width="11.875" style="6" customWidth="1"/>
    <col min="11530" max="11776" width="8.75" style="6"/>
    <col min="11777" max="11777" width="2.5" style="6" customWidth="1"/>
    <col min="11778" max="11778" width="42.5" style="6" customWidth="1"/>
    <col min="11779" max="11779" width="13.875" style="6" customWidth="1"/>
    <col min="11780" max="11780" width="12.5" style="6" customWidth="1"/>
    <col min="11781" max="11781" width="12.75" style="6" customWidth="1"/>
    <col min="11782" max="11782" width="14" style="6" customWidth="1"/>
    <col min="11783" max="11783" width="13" style="6" customWidth="1"/>
    <col min="11784" max="11784" width="12.75" style="6" customWidth="1"/>
    <col min="11785" max="11785" width="11.875" style="6" customWidth="1"/>
    <col min="11786" max="12032" width="8.75" style="6"/>
    <col min="12033" max="12033" width="2.5" style="6" customWidth="1"/>
    <col min="12034" max="12034" width="42.5" style="6" customWidth="1"/>
    <col min="12035" max="12035" width="13.875" style="6" customWidth="1"/>
    <col min="12036" max="12036" width="12.5" style="6" customWidth="1"/>
    <col min="12037" max="12037" width="12.75" style="6" customWidth="1"/>
    <col min="12038" max="12038" width="14" style="6" customWidth="1"/>
    <col min="12039" max="12039" width="13" style="6" customWidth="1"/>
    <col min="12040" max="12040" width="12.75" style="6" customWidth="1"/>
    <col min="12041" max="12041" width="11.875" style="6" customWidth="1"/>
    <col min="12042" max="12288" width="8.75" style="6"/>
    <col min="12289" max="12289" width="2.5" style="6" customWidth="1"/>
    <col min="12290" max="12290" width="42.5" style="6" customWidth="1"/>
    <col min="12291" max="12291" width="13.875" style="6" customWidth="1"/>
    <col min="12292" max="12292" width="12.5" style="6" customWidth="1"/>
    <col min="12293" max="12293" width="12.75" style="6" customWidth="1"/>
    <col min="12294" max="12294" width="14" style="6" customWidth="1"/>
    <col min="12295" max="12295" width="13" style="6" customWidth="1"/>
    <col min="12296" max="12296" width="12.75" style="6" customWidth="1"/>
    <col min="12297" max="12297" width="11.875" style="6" customWidth="1"/>
    <col min="12298" max="12544" width="8.75" style="6"/>
    <col min="12545" max="12545" width="2.5" style="6" customWidth="1"/>
    <col min="12546" max="12546" width="42.5" style="6" customWidth="1"/>
    <col min="12547" max="12547" width="13.875" style="6" customWidth="1"/>
    <col min="12548" max="12548" width="12.5" style="6" customWidth="1"/>
    <col min="12549" max="12549" width="12.75" style="6" customWidth="1"/>
    <col min="12550" max="12550" width="14" style="6" customWidth="1"/>
    <col min="12551" max="12551" width="13" style="6" customWidth="1"/>
    <col min="12552" max="12552" width="12.75" style="6" customWidth="1"/>
    <col min="12553" max="12553" width="11.875" style="6" customWidth="1"/>
    <col min="12554" max="12800" width="8.75" style="6"/>
    <col min="12801" max="12801" width="2.5" style="6" customWidth="1"/>
    <col min="12802" max="12802" width="42.5" style="6" customWidth="1"/>
    <col min="12803" max="12803" width="13.875" style="6" customWidth="1"/>
    <col min="12804" max="12804" width="12.5" style="6" customWidth="1"/>
    <col min="12805" max="12805" width="12.75" style="6" customWidth="1"/>
    <col min="12806" max="12806" width="14" style="6" customWidth="1"/>
    <col min="12807" max="12807" width="13" style="6" customWidth="1"/>
    <col min="12808" max="12808" width="12.75" style="6" customWidth="1"/>
    <col min="12809" max="12809" width="11.875" style="6" customWidth="1"/>
    <col min="12810" max="13056" width="8.75" style="6"/>
    <col min="13057" max="13057" width="2.5" style="6" customWidth="1"/>
    <col min="13058" max="13058" width="42.5" style="6" customWidth="1"/>
    <col min="13059" max="13059" width="13.875" style="6" customWidth="1"/>
    <col min="13060" max="13060" width="12.5" style="6" customWidth="1"/>
    <col min="13061" max="13061" width="12.75" style="6" customWidth="1"/>
    <col min="13062" max="13062" width="14" style="6" customWidth="1"/>
    <col min="13063" max="13063" width="13" style="6" customWidth="1"/>
    <col min="13064" max="13064" width="12.75" style="6" customWidth="1"/>
    <col min="13065" max="13065" width="11.875" style="6" customWidth="1"/>
    <col min="13066" max="13312" width="8.75" style="6"/>
    <col min="13313" max="13313" width="2.5" style="6" customWidth="1"/>
    <col min="13314" max="13314" width="42.5" style="6" customWidth="1"/>
    <col min="13315" max="13315" width="13.875" style="6" customWidth="1"/>
    <col min="13316" max="13316" width="12.5" style="6" customWidth="1"/>
    <col min="13317" max="13317" width="12.75" style="6" customWidth="1"/>
    <col min="13318" max="13318" width="14" style="6" customWidth="1"/>
    <col min="13319" max="13319" width="13" style="6" customWidth="1"/>
    <col min="13320" max="13320" width="12.75" style="6" customWidth="1"/>
    <col min="13321" max="13321" width="11.875" style="6" customWidth="1"/>
    <col min="13322" max="13568" width="8.75" style="6"/>
    <col min="13569" max="13569" width="2.5" style="6" customWidth="1"/>
    <col min="13570" max="13570" width="42.5" style="6" customWidth="1"/>
    <col min="13571" max="13571" width="13.875" style="6" customWidth="1"/>
    <col min="13572" max="13572" width="12.5" style="6" customWidth="1"/>
    <col min="13573" max="13573" width="12.75" style="6" customWidth="1"/>
    <col min="13574" max="13574" width="14" style="6" customWidth="1"/>
    <col min="13575" max="13575" width="13" style="6" customWidth="1"/>
    <col min="13576" max="13576" width="12.75" style="6" customWidth="1"/>
    <col min="13577" max="13577" width="11.875" style="6" customWidth="1"/>
    <col min="13578" max="13824" width="8.75" style="6"/>
    <col min="13825" max="13825" width="2.5" style="6" customWidth="1"/>
    <col min="13826" max="13826" width="42.5" style="6" customWidth="1"/>
    <col min="13827" max="13827" width="13.875" style="6" customWidth="1"/>
    <col min="13828" max="13828" width="12.5" style="6" customWidth="1"/>
    <col min="13829" max="13829" width="12.75" style="6" customWidth="1"/>
    <col min="13830" max="13830" width="14" style="6" customWidth="1"/>
    <col min="13831" max="13831" width="13" style="6" customWidth="1"/>
    <col min="13832" max="13832" width="12.75" style="6" customWidth="1"/>
    <col min="13833" max="13833" width="11.875" style="6" customWidth="1"/>
    <col min="13834" max="14080" width="8.75" style="6"/>
    <col min="14081" max="14081" width="2.5" style="6" customWidth="1"/>
    <col min="14082" max="14082" width="42.5" style="6" customWidth="1"/>
    <col min="14083" max="14083" width="13.875" style="6" customWidth="1"/>
    <col min="14084" max="14084" width="12.5" style="6" customWidth="1"/>
    <col min="14085" max="14085" width="12.75" style="6" customWidth="1"/>
    <col min="14086" max="14086" width="14" style="6" customWidth="1"/>
    <col min="14087" max="14087" width="13" style="6" customWidth="1"/>
    <col min="14088" max="14088" width="12.75" style="6" customWidth="1"/>
    <col min="14089" max="14089" width="11.875" style="6" customWidth="1"/>
    <col min="14090" max="14336" width="8.75" style="6"/>
    <col min="14337" max="14337" width="2.5" style="6" customWidth="1"/>
    <col min="14338" max="14338" width="42.5" style="6" customWidth="1"/>
    <col min="14339" max="14339" width="13.875" style="6" customWidth="1"/>
    <col min="14340" max="14340" width="12.5" style="6" customWidth="1"/>
    <col min="14341" max="14341" width="12.75" style="6" customWidth="1"/>
    <col min="14342" max="14342" width="14" style="6" customWidth="1"/>
    <col min="14343" max="14343" width="13" style="6" customWidth="1"/>
    <col min="14344" max="14344" width="12.75" style="6" customWidth="1"/>
    <col min="14345" max="14345" width="11.875" style="6" customWidth="1"/>
    <col min="14346" max="14592" width="8.75" style="6"/>
    <col min="14593" max="14593" width="2.5" style="6" customWidth="1"/>
    <col min="14594" max="14594" width="42.5" style="6" customWidth="1"/>
    <col min="14595" max="14595" width="13.875" style="6" customWidth="1"/>
    <col min="14596" max="14596" width="12.5" style="6" customWidth="1"/>
    <col min="14597" max="14597" width="12.75" style="6" customWidth="1"/>
    <col min="14598" max="14598" width="14" style="6" customWidth="1"/>
    <col min="14599" max="14599" width="13" style="6" customWidth="1"/>
    <col min="14600" max="14600" width="12.75" style="6" customWidth="1"/>
    <col min="14601" max="14601" width="11.875" style="6" customWidth="1"/>
    <col min="14602" max="14848" width="8.75" style="6"/>
    <col min="14849" max="14849" width="2.5" style="6" customWidth="1"/>
    <col min="14850" max="14850" width="42.5" style="6" customWidth="1"/>
    <col min="14851" max="14851" width="13.875" style="6" customWidth="1"/>
    <col min="14852" max="14852" width="12.5" style="6" customWidth="1"/>
    <col min="14853" max="14853" width="12.75" style="6" customWidth="1"/>
    <col min="14854" max="14854" width="14" style="6" customWidth="1"/>
    <col min="14855" max="14855" width="13" style="6" customWidth="1"/>
    <col min="14856" max="14856" width="12.75" style="6" customWidth="1"/>
    <col min="14857" max="14857" width="11.875" style="6" customWidth="1"/>
    <col min="14858" max="15104" width="8.75" style="6"/>
    <col min="15105" max="15105" width="2.5" style="6" customWidth="1"/>
    <col min="15106" max="15106" width="42.5" style="6" customWidth="1"/>
    <col min="15107" max="15107" width="13.875" style="6" customWidth="1"/>
    <col min="15108" max="15108" width="12.5" style="6" customWidth="1"/>
    <col min="15109" max="15109" width="12.75" style="6" customWidth="1"/>
    <col min="15110" max="15110" width="14" style="6" customWidth="1"/>
    <col min="15111" max="15111" width="13" style="6" customWidth="1"/>
    <col min="15112" max="15112" width="12.75" style="6" customWidth="1"/>
    <col min="15113" max="15113" width="11.875" style="6" customWidth="1"/>
    <col min="15114" max="15360" width="8.75" style="6"/>
    <col min="15361" max="15361" width="2.5" style="6" customWidth="1"/>
    <col min="15362" max="15362" width="42.5" style="6" customWidth="1"/>
    <col min="15363" max="15363" width="13.875" style="6" customWidth="1"/>
    <col min="15364" max="15364" width="12.5" style="6" customWidth="1"/>
    <col min="15365" max="15365" width="12.75" style="6" customWidth="1"/>
    <col min="15366" max="15366" width="14" style="6" customWidth="1"/>
    <col min="15367" max="15367" width="13" style="6" customWidth="1"/>
    <col min="15368" max="15368" width="12.75" style="6" customWidth="1"/>
    <col min="15369" max="15369" width="11.875" style="6" customWidth="1"/>
    <col min="15370" max="15616" width="8.75" style="6"/>
    <col min="15617" max="15617" width="2.5" style="6" customWidth="1"/>
    <col min="15618" max="15618" width="42.5" style="6" customWidth="1"/>
    <col min="15619" max="15619" width="13.875" style="6" customWidth="1"/>
    <col min="15620" max="15620" width="12.5" style="6" customWidth="1"/>
    <col min="15621" max="15621" width="12.75" style="6" customWidth="1"/>
    <col min="15622" max="15622" width="14" style="6" customWidth="1"/>
    <col min="15623" max="15623" width="13" style="6" customWidth="1"/>
    <col min="15624" max="15624" width="12.75" style="6" customWidth="1"/>
    <col min="15625" max="15625" width="11.875" style="6" customWidth="1"/>
    <col min="15626" max="15872" width="8.75" style="6"/>
    <col min="15873" max="15873" width="2.5" style="6" customWidth="1"/>
    <col min="15874" max="15874" width="42.5" style="6" customWidth="1"/>
    <col min="15875" max="15875" width="13.875" style="6" customWidth="1"/>
    <col min="15876" max="15876" width="12.5" style="6" customWidth="1"/>
    <col min="15877" max="15877" width="12.75" style="6" customWidth="1"/>
    <col min="15878" max="15878" width="14" style="6" customWidth="1"/>
    <col min="15879" max="15879" width="13" style="6" customWidth="1"/>
    <col min="15880" max="15880" width="12.75" style="6" customWidth="1"/>
    <col min="15881" max="15881" width="11.875" style="6" customWidth="1"/>
    <col min="15882" max="16128" width="8.75" style="6"/>
    <col min="16129" max="16129" width="2.5" style="6" customWidth="1"/>
    <col min="16130" max="16130" width="42.5" style="6" customWidth="1"/>
    <col min="16131" max="16131" width="13.875" style="6" customWidth="1"/>
    <col min="16132" max="16132" width="12.5" style="6" customWidth="1"/>
    <col min="16133" max="16133" width="12.75" style="6" customWidth="1"/>
    <col min="16134" max="16134" width="14" style="6" customWidth="1"/>
    <col min="16135" max="16135" width="13" style="6" customWidth="1"/>
    <col min="16136" max="16136" width="12.75" style="6" customWidth="1"/>
    <col min="16137" max="16137" width="11.875" style="6" customWidth="1"/>
    <col min="16138" max="16384" width="8.75" style="6"/>
  </cols>
  <sheetData>
    <row r="2" spans="1:9">
      <c r="B2" s="116" t="s">
        <v>0</v>
      </c>
      <c r="C2" s="117"/>
      <c r="D2" s="117"/>
      <c r="E2" s="117"/>
    </row>
    <row r="3" spans="1:9">
      <c r="B3" s="116" t="s">
        <v>1</v>
      </c>
      <c r="C3" s="117"/>
      <c r="D3" s="117"/>
      <c r="E3" s="117"/>
    </row>
    <row r="4" spans="1:9">
      <c r="B4" s="116" t="s">
        <v>2</v>
      </c>
      <c r="C4" s="117"/>
      <c r="D4" s="117"/>
      <c r="E4" s="117"/>
    </row>
    <row r="5" spans="1:9">
      <c r="B5" s="116" t="s">
        <v>3</v>
      </c>
      <c r="C5" s="117"/>
      <c r="D5" s="117"/>
      <c r="E5" s="117"/>
    </row>
    <row r="6" spans="1:9">
      <c r="B6" s="116" t="s">
        <v>4</v>
      </c>
      <c r="C6" s="117"/>
      <c r="D6" s="117"/>
      <c r="E6" s="117"/>
    </row>
    <row r="7" spans="1:9">
      <c r="A7" s="7"/>
      <c r="B7" s="6"/>
      <c r="C7" s="6"/>
      <c r="D7" s="6"/>
      <c r="E7" s="6"/>
      <c r="F7" s="8"/>
      <c r="G7" s="6"/>
      <c r="H7" s="6"/>
      <c r="I7" s="6"/>
    </row>
    <row r="8" spans="1:9" ht="12.75" customHeight="1">
      <c r="A8" s="9"/>
      <c r="B8" s="114" t="s">
        <v>5</v>
      </c>
      <c r="C8" s="115"/>
      <c r="D8" s="115"/>
      <c r="E8" s="115"/>
      <c r="F8" s="115"/>
      <c r="G8" s="6"/>
      <c r="H8" s="6"/>
      <c r="I8" s="6"/>
    </row>
    <row r="9" spans="1:9" ht="13.5" customHeight="1">
      <c r="A9" s="6"/>
      <c r="B9" s="118" t="s">
        <v>6</v>
      </c>
      <c r="C9" s="119"/>
      <c r="D9" s="119"/>
      <c r="E9" s="119"/>
      <c r="F9" s="119"/>
      <c r="G9" s="6"/>
      <c r="H9" s="6"/>
      <c r="I9" s="6"/>
    </row>
    <row r="10" spans="1:9" ht="13.5" customHeight="1">
      <c r="A10" s="6"/>
      <c r="B10" s="6"/>
      <c r="C10" s="6"/>
      <c r="D10" s="10"/>
      <c r="E10" s="11"/>
      <c r="F10" s="8"/>
      <c r="G10" s="6"/>
      <c r="H10" s="6"/>
      <c r="I10" s="6"/>
    </row>
    <row r="11" spans="1:9" ht="13.5" customHeight="1">
      <c r="A11" s="6"/>
      <c r="B11" s="120" t="s">
        <v>7</v>
      </c>
      <c r="C11" s="121"/>
      <c r="D11" s="121"/>
      <c r="E11" s="121"/>
      <c r="F11" s="121"/>
      <c r="G11" s="6"/>
      <c r="H11" s="6"/>
      <c r="I11" s="6"/>
    </row>
    <row r="12" spans="1:9" ht="13.5" customHeight="1">
      <c r="A12" s="6"/>
      <c r="B12" s="121"/>
      <c r="C12" s="121"/>
      <c r="D12" s="121"/>
      <c r="E12" s="121"/>
      <c r="F12" s="121"/>
      <c r="G12" s="6"/>
      <c r="H12" s="6"/>
      <c r="I12" s="6"/>
    </row>
    <row r="13" spans="1:9" ht="13.5" customHeight="1">
      <c r="A13" s="13"/>
      <c r="B13" s="14">
        <f ca="1">TODAY()</f>
        <v>45666</v>
      </c>
      <c r="C13" s="6"/>
      <c r="D13" s="15"/>
      <c r="E13" s="12"/>
      <c r="F13" s="16"/>
      <c r="G13" s="6"/>
      <c r="H13" s="6"/>
      <c r="I13" s="6"/>
    </row>
    <row r="14" spans="1:9" ht="18.95" customHeight="1">
      <c r="A14" s="122"/>
      <c r="B14" s="123" t="s">
        <v>8</v>
      </c>
      <c r="C14" s="126" t="s">
        <v>9</v>
      </c>
      <c r="D14" s="127"/>
      <c r="E14" s="128"/>
      <c r="F14" s="129" t="s">
        <v>10</v>
      </c>
      <c r="G14" s="18"/>
      <c r="H14" s="18"/>
      <c r="I14" s="6"/>
    </row>
    <row r="15" spans="1:9" ht="18.95" customHeight="1">
      <c r="A15" s="122"/>
      <c r="B15" s="124"/>
      <c r="C15" s="123" t="s">
        <v>11</v>
      </c>
      <c r="D15" s="123" t="s">
        <v>12</v>
      </c>
      <c r="E15" s="123" t="s">
        <v>13</v>
      </c>
      <c r="F15" s="130"/>
      <c r="G15" s="19"/>
      <c r="H15" s="19"/>
      <c r="I15" s="6"/>
    </row>
    <row r="16" spans="1:9" ht="18.95" customHeight="1">
      <c r="A16" s="17"/>
      <c r="B16" s="125"/>
      <c r="C16" s="125"/>
      <c r="D16" s="132"/>
      <c r="E16" s="125"/>
      <c r="F16" s="131"/>
      <c r="G16" s="19"/>
      <c r="H16" s="19"/>
      <c r="I16" s="6"/>
    </row>
    <row r="17" spans="1:12">
      <c r="A17" s="20"/>
      <c r="B17" s="21" t="s">
        <v>14</v>
      </c>
      <c r="C17" s="22" t="s">
        <v>15</v>
      </c>
      <c r="D17" s="22" t="s">
        <v>15</v>
      </c>
      <c r="E17" s="23"/>
      <c r="F17" s="23"/>
      <c r="J17" s="24"/>
      <c r="K17" s="24"/>
      <c r="L17" s="24"/>
    </row>
    <row r="18" spans="1:12" ht="12" customHeight="1">
      <c r="A18" s="20"/>
      <c r="B18" s="21" t="s">
        <v>15</v>
      </c>
      <c r="C18" s="22"/>
      <c r="D18" s="22"/>
      <c r="E18" s="23"/>
      <c r="F18" s="23"/>
      <c r="J18" s="24"/>
      <c r="K18" s="24"/>
      <c r="L18" s="24"/>
    </row>
    <row r="19" spans="1:12">
      <c r="A19" s="20"/>
      <c r="B19" s="25" t="s">
        <v>16</v>
      </c>
      <c r="C19" s="101">
        <f>ROUND('Objektinė 1'!C15,2)</f>
        <v>1162197.1100000001</v>
      </c>
      <c r="D19" s="101">
        <f>ROUND('Objektinė 1'!D15,2)</f>
        <v>12100</v>
      </c>
      <c r="E19" s="101"/>
      <c r="F19" s="101">
        <f>ROUND('Objektinė 1'!E15,2)</f>
        <v>1174297.1100000001</v>
      </c>
      <c r="J19" s="24"/>
      <c r="K19" s="24"/>
      <c r="L19" s="24"/>
    </row>
    <row r="20" spans="1:12">
      <c r="A20" s="20"/>
      <c r="B20" s="25" t="s">
        <v>17</v>
      </c>
      <c r="C20" s="101">
        <f>ROUND('Objektinė 2'!C20,2)</f>
        <v>3048412.58</v>
      </c>
      <c r="D20" s="101">
        <f>ROUND('Objektinė 2'!D20,2)</f>
        <v>208250.32</v>
      </c>
      <c r="E20" s="101"/>
      <c r="F20" s="101">
        <f>ROUND('Objektinė 2'!E20,2)</f>
        <v>3256662.9</v>
      </c>
      <c r="J20" s="24"/>
      <c r="K20" s="24"/>
      <c r="L20" s="24"/>
    </row>
    <row r="21" spans="1:12">
      <c r="A21" s="20"/>
      <c r="B21" s="25" t="s">
        <v>18</v>
      </c>
      <c r="C21" s="101">
        <f>ROUND('Objektinė 3'!C20,2)</f>
        <v>202756.37</v>
      </c>
      <c r="D21" s="101">
        <f>ROUND('Objektinė 3'!D20,2)</f>
        <v>22971.97</v>
      </c>
      <c r="E21" s="101"/>
      <c r="F21" s="101">
        <f>ROUND('Objektinė 3'!E20,2)</f>
        <v>225728.34</v>
      </c>
    </row>
    <row r="22" spans="1:12">
      <c r="A22" s="20"/>
      <c r="B22" s="25" t="s">
        <v>19</v>
      </c>
      <c r="C22" s="101">
        <f>ROUND('Objektinė 4'!C18,2)</f>
        <v>426398.23</v>
      </c>
      <c r="D22" s="101">
        <f>ROUND('Objektinė 4'!D18,2)</f>
        <v>99343.42</v>
      </c>
      <c r="E22" s="101"/>
      <c r="F22" s="101">
        <f>ROUND('Objektinė 4'!E18,2)</f>
        <v>525741.65</v>
      </c>
    </row>
    <row r="23" spans="1:12">
      <c r="A23" s="20"/>
      <c r="B23" s="26" t="s">
        <v>20</v>
      </c>
      <c r="C23" s="111">
        <f>ROUND(SUM(C19:C22),2)</f>
        <v>4839764.29</v>
      </c>
      <c r="D23" s="111">
        <f t="shared" ref="D23:F23" si="0">ROUND(SUM(D19:D22),2)</f>
        <v>342665.71</v>
      </c>
      <c r="E23" s="102"/>
      <c r="F23" s="111">
        <f t="shared" si="0"/>
        <v>5182430</v>
      </c>
    </row>
    <row r="24" spans="1:12">
      <c r="A24" s="20"/>
      <c r="B24" s="27"/>
    </row>
    <row r="25" spans="1:12">
      <c r="A25" s="20"/>
      <c r="B25" s="27"/>
    </row>
    <row r="26" spans="1:12">
      <c r="A26" s="20"/>
      <c r="B26" s="27"/>
    </row>
    <row r="27" spans="1:12">
      <c r="A27" s="20"/>
      <c r="B27" s="27"/>
    </row>
    <row r="28" spans="1:12">
      <c r="A28" s="20"/>
      <c r="B28" s="27"/>
    </row>
    <row r="29" spans="1:12">
      <c r="A29" s="20"/>
      <c r="B29" s="27"/>
    </row>
    <row r="30" spans="1:12">
      <c r="A30" s="20"/>
      <c r="B30" s="27"/>
    </row>
    <row r="31" spans="1:12">
      <c r="A31" s="20"/>
      <c r="B31" s="27"/>
    </row>
    <row r="32" spans="1:12">
      <c r="A32" s="20"/>
      <c r="B32" s="27"/>
    </row>
    <row r="33" spans="1:2">
      <c r="A33" s="20"/>
      <c r="B33" s="27"/>
    </row>
    <row r="34" spans="1:2">
      <c r="A34" s="20"/>
      <c r="B34" s="27"/>
    </row>
    <row r="35" spans="1:2">
      <c r="A35" s="20"/>
      <c r="B35" s="27"/>
    </row>
    <row r="36" spans="1:2">
      <c r="A36" s="20"/>
      <c r="B36" s="27"/>
    </row>
    <row r="37" spans="1:2">
      <c r="A37" s="20"/>
      <c r="B37" s="27"/>
    </row>
    <row r="38" spans="1:2">
      <c r="A38" s="20"/>
      <c r="B38" s="27"/>
    </row>
    <row r="39" spans="1:2">
      <c r="A39" s="20"/>
      <c r="B39" s="27"/>
    </row>
    <row r="40" spans="1:2">
      <c r="A40" s="20"/>
      <c r="B40" s="27"/>
    </row>
    <row r="41" spans="1:2">
      <c r="A41" s="20"/>
      <c r="B41" s="27"/>
    </row>
    <row r="42" spans="1:2">
      <c r="A42" s="20"/>
      <c r="B42" s="27"/>
    </row>
    <row r="43" spans="1:2">
      <c r="A43" s="20"/>
      <c r="B43" s="27"/>
    </row>
    <row r="44" spans="1:2">
      <c r="A44" s="20"/>
      <c r="B44" s="27"/>
    </row>
    <row r="45" spans="1:2">
      <c r="A45" s="20"/>
      <c r="B45" s="27"/>
    </row>
    <row r="46" spans="1:2">
      <c r="A46" s="20"/>
      <c r="B46" s="27"/>
    </row>
    <row r="47" spans="1:2">
      <c r="A47" s="20"/>
      <c r="B47" s="27"/>
    </row>
    <row r="48" spans="1:2">
      <c r="A48" s="20"/>
      <c r="B48" s="27"/>
    </row>
    <row r="49" spans="1:2">
      <c r="A49" s="20"/>
      <c r="B49" s="27"/>
    </row>
    <row r="50" spans="1:2">
      <c r="A50" s="20"/>
      <c r="B50" s="27"/>
    </row>
    <row r="51" spans="1:2">
      <c r="A51" s="20"/>
      <c r="B51" s="27"/>
    </row>
    <row r="52" spans="1:2">
      <c r="A52" s="20"/>
      <c r="B52" s="27"/>
    </row>
    <row r="53" spans="1:2">
      <c r="A53" s="20"/>
      <c r="B53" s="27"/>
    </row>
    <row r="54" spans="1:2">
      <c r="A54" s="20"/>
      <c r="B54" s="27"/>
    </row>
    <row r="55" spans="1:2">
      <c r="A55" s="20"/>
      <c r="B55" s="27"/>
    </row>
    <row r="56" spans="1:2">
      <c r="A56" s="20"/>
      <c r="B56" s="27"/>
    </row>
    <row r="57" spans="1:2">
      <c r="A57" s="20"/>
      <c r="B57" s="27"/>
    </row>
    <row r="58" spans="1:2">
      <c r="A58" s="20"/>
      <c r="B58" s="27"/>
    </row>
    <row r="59" spans="1:2">
      <c r="A59" s="20"/>
      <c r="B59" s="27"/>
    </row>
    <row r="60" spans="1:2">
      <c r="A60" s="20"/>
      <c r="B60" s="27"/>
    </row>
    <row r="61" spans="1:2">
      <c r="A61" s="20"/>
      <c r="B61" s="27"/>
    </row>
    <row r="62" spans="1:2">
      <c r="A62" s="20"/>
      <c r="B62" s="27"/>
    </row>
    <row r="63" spans="1:2">
      <c r="A63" s="20"/>
      <c r="B63" s="27"/>
    </row>
    <row r="64" spans="1:2">
      <c r="A64" s="20"/>
      <c r="B64" s="27"/>
    </row>
    <row r="65" spans="1:2">
      <c r="A65" s="20"/>
      <c r="B65" s="27"/>
    </row>
    <row r="66" spans="1:2">
      <c r="A66" s="20"/>
      <c r="B66" s="27"/>
    </row>
    <row r="67" spans="1:2">
      <c r="A67" s="20"/>
      <c r="B67" s="27"/>
    </row>
    <row r="68" spans="1:2">
      <c r="A68" s="20"/>
      <c r="B68" s="27"/>
    </row>
    <row r="69" spans="1:2">
      <c r="A69" s="20"/>
      <c r="B69" s="27"/>
    </row>
    <row r="70" spans="1:2">
      <c r="A70" s="20"/>
      <c r="B70" s="27"/>
    </row>
    <row r="71" spans="1:2">
      <c r="A71" s="20"/>
      <c r="B71" s="27"/>
    </row>
    <row r="72" spans="1:2">
      <c r="A72" s="20"/>
      <c r="B72" s="27"/>
    </row>
    <row r="73" spans="1:2">
      <c r="A73" s="20"/>
      <c r="B73" s="27"/>
    </row>
    <row r="74" spans="1:2">
      <c r="A74" s="20"/>
      <c r="B74" s="27"/>
    </row>
    <row r="75" spans="1:2">
      <c r="A75" s="20"/>
      <c r="B75" s="27"/>
    </row>
    <row r="76" spans="1:2">
      <c r="A76" s="20"/>
      <c r="B76" s="27"/>
    </row>
    <row r="77" spans="1:2">
      <c r="A77" s="20"/>
      <c r="B77" s="27"/>
    </row>
    <row r="78" spans="1:2">
      <c r="A78" s="20"/>
      <c r="B78" s="27"/>
    </row>
    <row r="79" spans="1:2">
      <c r="A79" s="20"/>
      <c r="B79" s="27"/>
    </row>
    <row r="80" spans="1:2">
      <c r="A80" s="20"/>
      <c r="B80" s="27"/>
    </row>
    <row r="81" spans="1:2">
      <c r="A81" s="20"/>
      <c r="B81" s="27"/>
    </row>
    <row r="82" spans="1:2">
      <c r="A82" s="20"/>
      <c r="B82" s="27"/>
    </row>
    <row r="83" spans="1:2">
      <c r="A83" s="20"/>
      <c r="B83" s="27"/>
    </row>
    <row r="84" spans="1:2">
      <c r="A84" s="20"/>
      <c r="B84" s="27"/>
    </row>
    <row r="85" spans="1:2">
      <c r="A85" s="20"/>
      <c r="B85" s="27"/>
    </row>
    <row r="86" spans="1:2">
      <c r="A86" s="20"/>
      <c r="B86" s="27"/>
    </row>
    <row r="87" spans="1:2">
      <c r="A87" s="20"/>
      <c r="B87" s="27"/>
    </row>
    <row r="88" spans="1:2">
      <c r="A88" s="20"/>
      <c r="B88" s="27"/>
    </row>
    <row r="89" spans="1:2">
      <c r="A89" s="20"/>
      <c r="B89" s="27"/>
    </row>
    <row r="90" spans="1:2">
      <c r="A90" s="20"/>
      <c r="B90" s="27"/>
    </row>
    <row r="91" spans="1:2">
      <c r="A91" s="20"/>
      <c r="B91" s="27"/>
    </row>
    <row r="92" spans="1:2">
      <c r="A92" s="20"/>
      <c r="B92" s="27"/>
    </row>
    <row r="93" spans="1:2">
      <c r="A93" s="20"/>
      <c r="B93" s="27"/>
    </row>
    <row r="94" spans="1:2">
      <c r="A94" s="20"/>
      <c r="B94" s="27"/>
    </row>
    <row r="95" spans="1:2">
      <c r="A95" s="20"/>
      <c r="B95" s="27"/>
    </row>
    <row r="96" spans="1:2">
      <c r="A96" s="20"/>
      <c r="B96" s="27"/>
    </row>
    <row r="97" spans="1:2">
      <c r="A97" s="20"/>
      <c r="B97" s="27"/>
    </row>
    <row r="98" spans="1:2">
      <c r="A98" s="20"/>
      <c r="B98" s="27"/>
    </row>
    <row r="99" spans="1:2">
      <c r="A99" s="20"/>
      <c r="B99" s="27"/>
    </row>
    <row r="100" spans="1:2">
      <c r="A100" s="20"/>
      <c r="B100" s="27"/>
    </row>
    <row r="101" spans="1:2">
      <c r="A101" s="20"/>
      <c r="B101" s="27"/>
    </row>
    <row r="102" spans="1:2">
      <c r="A102" s="20"/>
      <c r="B102" s="27"/>
    </row>
    <row r="103" spans="1:2">
      <c r="A103" s="20"/>
      <c r="B103" s="27"/>
    </row>
    <row r="104" spans="1:2">
      <c r="A104" s="20"/>
      <c r="B104" s="27"/>
    </row>
    <row r="105" spans="1:2">
      <c r="A105" s="20"/>
      <c r="B105" s="27"/>
    </row>
    <row r="106" spans="1:2">
      <c r="A106" s="20"/>
      <c r="B106" s="27"/>
    </row>
    <row r="107" spans="1:2">
      <c r="A107" s="20"/>
      <c r="B107" s="27"/>
    </row>
    <row r="108" spans="1:2">
      <c r="A108" s="20"/>
      <c r="B108" s="27"/>
    </row>
    <row r="109" spans="1:2">
      <c r="A109" s="20"/>
      <c r="B109" s="27"/>
    </row>
    <row r="110" spans="1:2">
      <c r="A110" s="20"/>
      <c r="B110" s="27"/>
    </row>
    <row r="111" spans="1:2">
      <c r="A111" s="20"/>
      <c r="B111" s="27"/>
    </row>
    <row r="112" spans="1:2">
      <c r="A112" s="20"/>
      <c r="B112" s="27"/>
    </row>
    <row r="113" spans="1:2">
      <c r="A113" s="20"/>
      <c r="B113" s="27"/>
    </row>
    <row r="114" spans="1:2">
      <c r="A114" s="20"/>
      <c r="B114" s="27"/>
    </row>
    <row r="115" spans="1:2">
      <c r="A115" s="20"/>
      <c r="B115" s="27"/>
    </row>
    <row r="116" spans="1:2">
      <c r="A116" s="20"/>
      <c r="B116" s="27"/>
    </row>
    <row r="117" spans="1:2">
      <c r="A117" s="20"/>
      <c r="B117" s="27"/>
    </row>
    <row r="118" spans="1:2">
      <c r="A118" s="20"/>
      <c r="B118" s="27"/>
    </row>
    <row r="119" spans="1:2">
      <c r="A119" s="20"/>
      <c r="B119" s="27"/>
    </row>
    <row r="120" spans="1:2">
      <c r="A120" s="20"/>
      <c r="B120" s="27"/>
    </row>
    <row r="121" spans="1:2">
      <c r="A121" s="20"/>
      <c r="B121" s="27"/>
    </row>
    <row r="122" spans="1:2">
      <c r="A122" s="20"/>
      <c r="B122" s="27"/>
    </row>
    <row r="123" spans="1:2">
      <c r="A123" s="20"/>
      <c r="B123" s="27"/>
    </row>
    <row r="124" spans="1:2">
      <c r="A124" s="20"/>
      <c r="B124" s="27"/>
    </row>
    <row r="125" spans="1:2">
      <c r="A125" s="20"/>
      <c r="B125" s="27"/>
    </row>
    <row r="126" spans="1:2">
      <c r="A126" s="20"/>
      <c r="B126" s="27"/>
    </row>
    <row r="127" spans="1:2">
      <c r="A127" s="20"/>
      <c r="B127" s="27"/>
    </row>
    <row r="128" spans="1:2">
      <c r="A128" s="20"/>
      <c r="B128" s="27"/>
    </row>
    <row r="129" spans="1:2">
      <c r="A129" s="20"/>
      <c r="B129" s="27"/>
    </row>
    <row r="130" spans="1:2">
      <c r="A130" s="20"/>
      <c r="B130" s="27"/>
    </row>
    <row r="131" spans="1:2">
      <c r="A131" s="20"/>
      <c r="B131" s="27"/>
    </row>
    <row r="132" spans="1:2">
      <c r="A132" s="20"/>
      <c r="B132" s="27"/>
    </row>
    <row r="133" spans="1:2">
      <c r="A133" s="20"/>
      <c r="B133" s="27"/>
    </row>
    <row r="134" spans="1:2">
      <c r="A134" s="20"/>
      <c r="B134" s="27"/>
    </row>
    <row r="135" spans="1:2">
      <c r="A135" s="20"/>
      <c r="B135" s="27"/>
    </row>
    <row r="136" spans="1:2">
      <c r="A136" s="20"/>
      <c r="B136" s="27"/>
    </row>
    <row r="137" spans="1:2">
      <c r="A137" s="20"/>
      <c r="B137" s="27"/>
    </row>
    <row r="138" spans="1:2">
      <c r="A138" s="20"/>
      <c r="B138" s="27"/>
    </row>
    <row r="139" spans="1:2">
      <c r="A139" s="20"/>
      <c r="B139" s="27"/>
    </row>
    <row r="140" spans="1:2">
      <c r="A140" s="20"/>
      <c r="B140" s="27"/>
    </row>
    <row r="141" spans="1:2">
      <c r="A141" s="20"/>
      <c r="B141" s="27"/>
    </row>
    <row r="142" spans="1:2">
      <c r="A142" s="20"/>
      <c r="B142" s="27"/>
    </row>
    <row r="143" spans="1:2">
      <c r="A143" s="20"/>
      <c r="B143" s="27"/>
    </row>
    <row r="144" spans="1:2">
      <c r="A144" s="20"/>
      <c r="B144" s="27"/>
    </row>
    <row r="145" spans="1:2">
      <c r="A145" s="20"/>
      <c r="B145" s="27"/>
    </row>
    <row r="146" spans="1:2">
      <c r="A146" s="20"/>
      <c r="B146" s="27"/>
    </row>
    <row r="147" spans="1:2">
      <c r="A147" s="20"/>
      <c r="B147" s="27"/>
    </row>
    <row r="148" spans="1:2">
      <c r="A148" s="20"/>
      <c r="B148" s="27"/>
    </row>
    <row r="149" spans="1:2">
      <c r="A149" s="20"/>
      <c r="B149" s="27"/>
    </row>
    <row r="150" spans="1:2">
      <c r="A150" s="20"/>
      <c r="B150" s="27"/>
    </row>
    <row r="151" spans="1:2">
      <c r="A151" s="20"/>
      <c r="B151" s="27"/>
    </row>
    <row r="152" spans="1:2">
      <c r="A152" s="20"/>
      <c r="B152" s="27"/>
    </row>
    <row r="153" spans="1:2">
      <c r="A153" s="20"/>
      <c r="B153" s="27"/>
    </row>
    <row r="154" spans="1:2">
      <c r="A154" s="20"/>
      <c r="B154" s="27"/>
    </row>
    <row r="155" spans="1:2">
      <c r="A155" s="20"/>
      <c r="B155" s="27"/>
    </row>
    <row r="156" spans="1:2">
      <c r="A156" s="20"/>
      <c r="B156" s="27"/>
    </row>
    <row r="157" spans="1:2">
      <c r="A157" s="20"/>
      <c r="B157" s="27"/>
    </row>
    <row r="158" spans="1:2">
      <c r="A158" s="20"/>
      <c r="B158" s="27"/>
    </row>
    <row r="159" spans="1:2">
      <c r="A159" s="20"/>
      <c r="B159" s="27"/>
    </row>
    <row r="160" spans="1:2">
      <c r="A160" s="20"/>
      <c r="B160" s="27"/>
    </row>
    <row r="161" spans="1:2">
      <c r="A161" s="20"/>
      <c r="B161" s="27"/>
    </row>
    <row r="162" spans="1:2">
      <c r="A162" s="20"/>
      <c r="B162" s="27"/>
    </row>
    <row r="163" spans="1:2">
      <c r="A163" s="20"/>
      <c r="B163" s="27"/>
    </row>
    <row r="164" spans="1:2">
      <c r="A164" s="20"/>
      <c r="B164" s="27"/>
    </row>
    <row r="165" spans="1:2">
      <c r="A165" s="20"/>
      <c r="B165" s="27"/>
    </row>
    <row r="166" spans="1:2">
      <c r="A166" s="20"/>
      <c r="B166" s="27"/>
    </row>
    <row r="167" spans="1:2">
      <c r="A167" s="20"/>
      <c r="B167" s="27"/>
    </row>
    <row r="168" spans="1:2">
      <c r="A168" s="20"/>
      <c r="B168" s="27"/>
    </row>
    <row r="169" spans="1:2">
      <c r="A169" s="20"/>
      <c r="B169" s="27"/>
    </row>
    <row r="170" spans="1:2">
      <c r="A170" s="20"/>
      <c r="B170" s="27"/>
    </row>
    <row r="171" spans="1:2">
      <c r="A171" s="20"/>
      <c r="B171" s="27"/>
    </row>
    <row r="172" spans="1:2">
      <c r="A172" s="20"/>
      <c r="B172" s="27"/>
    </row>
    <row r="173" spans="1:2">
      <c r="A173" s="20"/>
      <c r="B173" s="27"/>
    </row>
    <row r="174" spans="1:2">
      <c r="A174" s="20"/>
      <c r="B174" s="27"/>
    </row>
    <row r="175" spans="1:2">
      <c r="A175" s="20"/>
      <c r="B175" s="27"/>
    </row>
    <row r="176" spans="1:2">
      <c r="A176" s="20"/>
      <c r="B176" s="27"/>
    </row>
    <row r="177" spans="1:2">
      <c r="A177" s="20"/>
      <c r="B177" s="27"/>
    </row>
    <row r="178" spans="1:2">
      <c r="A178" s="20"/>
      <c r="B178" s="27"/>
    </row>
    <row r="214" ht="13.5" customHeight="1"/>
  </sheetData>
  <mergeCells count="15">
    <mergeCell ref="B9:F9"/>
    <mergeCell ref="B11:F12"/>
    <mergeCell ref="A14:A15"/>
    <mergeCell ref="B14:B16"/>
    <mergeCell ref="C14:E14"/>
    <mergeCell ref="F14:F16"/>
    <mergeCell ref="C15:C16"/>
    <mergeCell ref="D15:D16"/>
    <mergeCell ref="E15:E16"/>
    <mergeCell ref="B8:F8"/>
    <mergeCell ref="B2:E2"/>
    <mergeCell ref="B3:E3"/>
    <mergeCell ref="B4:E4"/>
    <mergeCell ref="B5:E5"/>
    <mergeCell ref="B6:E6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E27" sqref="E27"/>
    </sheetView>
  </sheetViews>
  <sheetFormatPr defaultRowHeight="14.25"/>
  <cols>
    <col min="1" max="1" width="7.125" customWidth="1"/>
    <col min="2" max="2" width="40.75" customWidth="1"/>
    <col min="3" max="3" width="12.75" customWidth="1"/>
    <col min="4" max="4" width="12.5" customWidth="1"/>
    <col min="5" max="5" width="12.75" customWidth="1"/>
    <col min="6" max="6" width="13" customWidth="1"/>
    <col min="8" max="8" width="9.5" customWidth="1"/>
    <col min="9" max="9" width="10" customWidth="1"/>
    <col min="257" max="257" width="7.125" customWidth="1"/>
    <col min="258" max="258" width="40.75" customWidth="1"/>
    <col min="259" max="259" width="12.75" customWidth="1"/>
    <col min="260" max="260" width="12.5" customWidth="1"/>
    <col min="261" max="261" width="12.75" customWidth="1"/>
    <col min="262" max="262" width="13" customWidth="1"/>
    <col min="513" max="513" width="7.125" customWidth="1"/>
    <col min="514" max="514" width="40.75" customWidth="1"/>
    <col min="515" max="515" width="12.75" customWidth="1"/>
    <col min="516" max="516" width="12.5" customWidth="1"/>
    <col min="517" max="517" width="12.75" customWidth="1"/>
    <col min="518" max="518" width="13" customWidth="1"/>
    <col min="769" max="769" width="7.125" customWidth="1"/>
    <col min="770" max="770" width="40.75" customWidth="1"/>
    <col min="771" max="771" width="12.75" customWidth="1"/>
    <col min="772" max="772" width="12.5" customWidth="1"/>
    <col min="773" max="773" width="12.75" customWidth="1"/>
    <col min="774" max="774" width="13" customWidth="1"/>
    <col min="1025" max="1025" width="7.125" customWidth="1"/>
    <col min="1026" max="1026" width="40.75" customWidth="1"/>
    <col min="1027" max="1027" width="12.75" customWidth="1"/>
    <col min="1028" max="1028" width="12.5" customWidth="1"/>
    <col min="1029" max="1029" width="12.75" customWidth="1"/>
    <col min="1030" max="1030" width="13" customWidth="1"/>
    <col min="1281" max="1281" width="7.125" customWidth="1"/>
    <col min="1282" max="1282" width="40.75" customWidth="1"/>
    <col min="1283" max="1283" width="12.75" customWidth="1"/>
    <col min="1284" max="1284" width="12.5" customWidth="1"/>
    <col min="1285" max="1285" width="12.75" customWidth="1"/>
    <col min="1286" max="1286" width="13" customWidth="1"/>
    <col min="1537" max="1537" width="7.125" customWidth="1"/>
    <col min="1538" max="1538" width="40.75" customWidth="1"/>
    <col min="1539" max="1539" width="12.75" customWidth="1"/>
    <col min="1540" max="1540" width="12.5" customWidth="1"/>
    <col min="1541" max="1541" width="12.75" customWidth="1"/>
    <col min="1542" max="1542" width="13" customWidth="1"/>
    <col min="1793" max="1793" width="7.125" customWidth="1"/>
    <col min="1794" max="1794" width="40.75" customWidth="1"/>
    <col min="1795" max="1795" width="12.75" customWidth="1"/>
    <col min="1796" max="1796" width="12.5" customWidth="1"/>
    <col min="1797" max="1797" width="12.75" customWidth="1"/>
    <col min="1798" max="1798" width="13" customWidth="1"/>
    <col min="2049" max="2049" width="7.125" customWidth="1"/>
    <col min="2050" max="2050" width="40.75" customWidth="1"/>
    <col min="2051" max="2051" width="12.75" customWidth="1"/>
    <col min="2052" max="2052" width="12.5" customWidth="1"/>
    <col min="2053" max="2053" width="12.75" customWidth="1"/>
    <col min="2054" max="2054" width="13" customWidth="1"/>
    <col min="2305" max="2305" width="7.125" customWidth="1"/>
    <col min="2306" max="2306" width="40.75" customWidth="1"/>
    <col min="2307" max="2307" width="12.75" customWidth="1"/>
    <col min="2308" max="2308" width="12.5" customWidth="1"/>
    <col min="2309" max="2309" width="12.75" customWidth="1"/>
    <col min="2310" max="2310" width="13" customWidth="1"/>
    <col min="2561" max="2561" width="7.125" customWidth="1"/>
    <col min="2562" max="2562" width="40.75" customWidth="1"/>
    <col min="2563" max="2563" width="12.75" customWidth="1"/>
    <col min="2564" max="2564" width="12.5" customWidth="1"/>
    <col min="2565" max="2565" width="12.75" customWidth="1"/>
    <col min="2566" max="2566" width="13" customWidth="1"/>
    <col min="2817" max="2817" width="7.125" customWidth="1"/>
    <col min="2818" max="2818" width="40.75" customWidth="1"/>
    <col min="2819" max="2819" width="12.75" customWidth="1"/>
    <col min="2820" max="2820" width="12.5" customWidth="1"/>
    <col min="2821" max="2821" width="12.75" customWidth="1"/>
    <col min="2822" max="2822" width="13" customWidth="1"/>
    <col min="3073" max="3073" width="7.125" customWidth="1"/>
    <col min="3074" max="3074" width="40.75" customWidth="1"/>
    <col min="3075" max="3075" width="12.75" customWidth="1"/>
    <col min="3076" max="3076" width="12.5" customWidth="1"/>
    <col min="3077" max="3077" width="12.75" customWidth="1"/>
    <col min="3078" max="3078" width="13" customWidth="1"/>
    <col min="3329" max="3329" width="7.125" customWidth="1"/>
    <col min="3330" max="3330" width="40.75" customWidth="1"/>
    <col min="3331" max="3331" width="12.75" customWidth="1"/>
    <col min="3332" max="3332" width="12.5" customWidth="1"/>
    <col min="3333" max="3333" width="12.75" customWidth="1"/>
    <col min="3334" max="3334" width="13" customWidth="1"/>
    <col min="3585" max="3585" width="7.125" customWidth="1"/>
    <col min="3586" max="3586" width="40.75" customWidth="1"/>
    <col min="3587" max="3587" width="12.75" customWidth="1"/>
    <col min="3588" max="3588" width="12.5" customWidth="1"/>
    <col min="3589" max="3589" width="12.75" customWidth="1"/>
    <col min="3590" max="3590" width="13" customWidth="1"/>
    <col min="3841" max="3841" width="7.125" customWidth="1"/>
    <col min="3842" max="3842" width="40.75" customWidth="1"/>
    <col min="3843" max="3843" width="12.75" customWidth="1"/>
    <col min="3844" max="3844" width="12.5" customWidth="1"/>
    <col min="3845" max="3845" width="12.75" customWidth="1"/>
    <col min="3846" max="3846" width="13" customWidth="1"/>
    <col min="4097" max="4097" width="7.125" customWidth="1"/>
    <col min="4098" max="4098" width="40.75" customWidth="1"/>
    <col min="4099" max="4099" width="12.75" customWidth="1"/>
    <col min="4100" max="4100" width="12.5" customWidth="1"/>
    <col min="4101" max="4101" width="12.75" customWidth="1"/>
    <col min="4102" max="4102" width="13" customWidth="1"/>
    <col min="4353" max="4353" width="7.125" customWidth="1"/>
    <col min="4354" max="4354" width="40.75" customWidth="1"/>
    <col min="4355" max="4355" width="12.75" customWidth="1"/>
    <col min="4356" max="4356" width="12.5" customWidth="1"/>
    <col min="4357" max="4357" width="12.75" customWidth="1"/>
    <col min="4358" max="4358" width="13" customWidth="1"/>
    <col min="4609" max="4609" width="7.125" customWidth="1"/>
    <col min="4610" max="4610" width="40.75" customWidth="1"/>
    <col min="4611" max="4611" width="12.75" customWidth="1"/>
    <col min="4612" max="4612" width="12.5" customWidth="1"/>
    <col min="4613" max="4613" width="12.75" customWidth="1"/>
    <col min="4614" max="4614" width="13" customWidth="1"/>
    <col min="4865" max="4865" width="7.125" customWidth="1"/>
    <col min="4866" max="4866" width="40.75" customWidth="1"/>
    <col min="4867" max="4867" width="12.75" customWidth="1"/>
    <col min="4868" max="4868" width="12.5" customWidth="1"/>
    <col min="4869" max="4869" width="12.75" customWidth="1"/>
    <col min="4870" max="4870" width="13" customWidth="1"/>
    <col min="5121" max="5121" width="7.125" customWidth="1"/>
    <col min="5122" max="5122" width="40.75" customWidth="1"/>
    <col min="5123" max="5123" width="12.75" customWidth="1"/>
    <col min="5124" max="5124" width="12.5" customWidth="1"/>
    <col min="5125" max="5125" width="12.75" customWidth="1"/>
    <col min="5126" max="5126" width="13" customWidth="1"/>
    <col min="5377" max="5377" width="7.125" customWidth="1"/>
    <col min="5378" max="5378" width="40.75" customWidth="1"/>
    <col min="5379" max="5379" width="12.75" customWidth="1"/>
    <col min="5380" max="5380" width="12.5" customWidth="1"/>
    <col min="5381" max="5381" width="12.75" customWidth="1"/>
    <col min="5382" max="5382" width="13" customWidth="1"/>
    <col min="5633" max="5633" width="7.125" customWidth="1"/>
    <col min="5634" max="5634" width="40.75" customWidth="1"/>
    <col min="5635" max="5635" width="12.75" customWidth="1"/>
    <col min="5636" max="5636" width="12.5" customWidth="1"/>
    <col min="5637" max="5637" width="12.75" customWidth="1"/>
    <col min="5638" max="5638" width="13" customWidth="1"/>
    <col min="5889" max="5889" width="7.125" customWidth="1"/>
    <col min="5890" max="5890" width="40.75" customWidth="1"/>
    <col min="5891" max="5891" width="12.75" customWidth="1"/>
    <col min="5892" max="5892" width="12.5" customWidth="1"/>
    <col min="5893" max="5893" width="12.75" customWidth="1"/>
    <col min="5894" max="5894" width="13" customWidth="1"/>
    <col min="6145" max="6145" width="7.125" customWidth="1"/>
    <col min="6146" max="6146" width="40.75" customWidth="1"/>
    <col min="6147" max="6147" width="12.75" customWidth="1"/>
    <col min="6148" max="6148" width="12.5" customWidth="1"/>
    <col min="6149" max="6149" width="12.75" customWidth="1"/>
    <col min="6150" max="6150" width="13" customWidth="1"/>
    <col min="6401" max="6401" width="7.125" customWidth="1"/>
    <col min="6402" max="6402" width="40.75" customWidth="1"/>
    <col min="6403" max="6403" width="12.75" customWidth="1"/>
    <col min="6404" max="6404" width="12.5" customWidth="1"/>
    <col min="6405" max="6405" width="12.75" customWidth="1"/>
    <col min="6406" max="6406" width="13" customWidth="1"/>
    <col min="6657" max="6657" width="7.125" customWidth="1"/>
    <col min="6658" max="6658" width="40.75" customWidth="1"/>
    <col min="6659" max="6659" width="12.75" customWidth="1"/>
    <col min="6660" max="6660" width="12.5" customWidth="1"/>
    <col min="6661" max="6661" width="12.75" customWidth="1"/>
    <col min="6662" max="6662" width="13" customWidth="1"/>
    <col min="6913" max="6913" width="7.125" customWidth="1"/>
    <col min="6914" max="6914" width="40.75" customWidth="1"/>
    <col min="6915" max="6915" width="12.75" customWidth="1"/>
    <col min="6916" max="6916" width="12.5" customWidth="1"/>
    <col min="6917" max="6917" width="12.75" customWidth="1"/>
    <col min="6918" max="6918" width="13" customWidth="1"/>
    <col min="7169" max="7169" width="7.125" customWidth="1"/>
    <col min="7170" max="7170" width="40.75" customWidth="1"/>
    <col min="7171" max="7171" width="12.75" customWidth="1"/>
    <col min="7172" max="7172" width="12.5" customWidth="1"/>
    <col min="7173" max="7173" width="12.75" customWidth="1"/>
    <col min="7174" max="7174" width="13" customWidth="1"/>
    <col min="7425" max="7425" width="7.125" customWidth="1"/>
    <col min="7426" max="7426" width="40.75" customWidth="1"/>
    <col min="7427" max="7427" width="12.75" customWidth="1"/>
    <col min="7428" max="7428" width="12.5" customWidth="1"/>
    <col min="7429" max="7429" width="12.75" customWidth="1"/>
    <col min="7430" max="7430" width="13" customWidth="1"/>
    <col min="7681" max="7681" width="7.125" customWidth="1"/>
    <col min="7682" max="7682" width="40.75" customWidth="1"/>
    <col min="7683" max="7683" width="12.75" customWidth="1"/>
    <col min="7684" max="7684" width="12.5" customWidth="1"/>
    <col min="7685" max="7685" width="12.75" customWidth="1"/>
    <col min="7686" max="7686" width="13" customWidth="1"/>
    <col min="7937" max="7937" width="7.125" customWidth="1"/>
    <col min="7938" max="7938" width="40.75" customWidth="1"/>
    <col min="7939" max="7939" width="12.75" customWidth="1"/>
    <col min="7940" max="7940" width="12.5" customWidth="1"/>
    <col min="7941" max="7941" width="12.75" customWidth="1"/>
    <col min="7942" max="7942" width="13" customWidth="1"/>
    <col min="8193" max="8193" width="7.125" customWidth="1"/>
    <col min="8194" max="8194" width="40.75" customWidth="1"/>
    <col min="8195" max="8195" width="12.75" customWidth="1"/>
    <col min="8196" max="8196" width="12.5" customWidth="1"/>
    <col min="8197" max="8197" width="12.75" customWidth="1"/>
    <col min="8198" max="8198" width="13" customWidth="1"/>
    <col min="8449" max="8449" width="7.125" customWidth="1"/>
    <col min="8450" max="8450" width="40.75" customWidth="1"/>
    <col min="8451" max="8451" width="12.75" customWidth="1"/>
    <col min="8452" max="8452" width="12.5" customWidth="1"/>
    <col min="8453" max="8453" width="12.75" customWidth="1"/>
    <col min="8454" max="8454" width="13" customWidth="1"/>
    <col min="8705" max="8705" width="7.125" customWidth="1"/>
    <col min="8706" max="8706" width="40.75" customWidth="1"/>
    <col min="8707" max="8707" width="12.75" customWidth="1"/>
    <col min="8708" max="8708" width="12.5" customWidth="1"/>
    <col min="8709" max="8709" width="12.75" customWidth="1"/>
    <col min="8710" max="8710" width="13" customWidth="1"/>
    <col min="8961" max="8961" width="7.125" customWidth="1"/>
    <col min="8962" max="8962" width="40.75" customWidth="1"/>
    <col min="8963" max="8963" width="12.75" customWidth="1"/>
    <col min="8964" max="8964" width="12.5" customWidth="1"/>
    <col min="8965" max="8965" width="12.75" customWidth="1"/>
    <col min="8966" max="8966" width="13" customWidth="1"/>
    <col min="9217" max="9217" width="7.125" customWidth="1"/>
    <col min="9218" max="9218" width="40.75" customWidth="1"/>
    <col min="9219" max="9219" width="12.75" customWidth="1"/>
    <col min="9220" max="9220" width="12.5" customWidth="1"/>
    <col min="9221" max="9221" width="12.75" customWidth="1"/>
    <col min="9222" max="9222" width="13" customWidth="1"/>
    <col min="9473" max="9473" width="7.125" customWidth="1"/>
    <col min="9474" max="9474" width="40.75" customWidth="1"/>
    <col min="9475" max="9475" width="12.75" customWidth="1"/>
    <col min="9476" max="9476" width="12.5" customWidth="1"/>
    <col min="9477" max="9477" width="12.75" customWidth="1"/>
    <col min="9478" max="9478" width="13" customWidth="1"/>
    <col min="9729" max="9729" width="7.125" customWidth="1"/>
    <col min="9730" max="9730" width="40.75" customWidth="1"/>
    <col min="9731" max="9731" width="12.75" customWidth="1"/>
    <col min="9732" max="9732" width="12.5" customWidth="1"/>
    <col min="9733" max="9733" width="12.75" customWidth="1"/>
    <col min="9734" max="9734" width="13" customWidth="1"/>
    <col min="9985" max="9985" width="7.125" customWidth="1"/>
    <col min="9986" max="9986" width="40.75" customWidth="1"/>
    <col min="9987" max="9987" width="12.75" customWidth="1"/>
    <col min="9988" max="9988" width="12.5" customWidth="1"/>
    <col min="9989" max="9989" width="12.75" customWidth="1"/>
    <col min="9990" max="9990" width="13" customWidth="1"/>
    <col min="10241" max="10241" width="7.125" customWidth="1"/>
    <col min="10242" max="10242" width="40.75" customWidth="1"/>
    <col min="10243" max="10243" width="12.75" customWidth="1"/>
    <col min="10244" max="10244" width="12.5" customWidth="1"/>
    <col min="10245" max="10245" width="12.75" customWidth="1"/>
    <col min="10246" max="10246" width="13" customWidth="1"/>
    <col min="10497" max="10497" width="7.125" customWidth="1"/>
    <col min="10498" max="10498" width="40.75" customWidth="1"/>
    <col min="10499" max="10499" width="12.75" customWidth="1"/>
    <col min="10500" max="10500" width="12.5" customWidth="1"/>
    <col min="10501" max="10501" width="12.75" customWidth="1"/>
    <col min="10502" max="10502" width="13" customWidth="1"/>
    <col min="10753" max="10753" width="7.125" customWidth="1"/>
    <col min="10754" max="10754" width="40.75" customWidth="1"/>
    <col min="10755" max="10755" width="12.75" customWidth="1"/>
    <col min="10756" max="10756" width="12.5" customWidth="1"/>
    <col min="10757" max="10757" width="12.75" customWidth="1"/>
    <col min="10758" max="10758" width="13" customWidth="1"/>
    <col min="11009" max="11009" width="7.125" customWidth="1"/>
    <col min="11010" max="11010" width="40.75" customWidth="1"/>
    <col min="11011" max="11011" width="12.75" customWidth="1"/>
    <col min="11012" max="11012" width="12.5" customWidth="1"/>
    <col min="11013" max="11013" width="12.75" customWidth="1"/>
    <col min="11014" max="11014" width="13" customWidth="1"/>
    <col min="11265" max="11265" width="7.125" customWidth="1"/>
    <col min="11266" max="11266" width="40.75" customWidth="1"/>
    <col min="11267" max="11267" width="12.75" customWidth="1"/>
    <col min="11268" max="11268" width="12.5" customWidth="1"/>
    <col min="11269" max="11269" width="12.75" customWidth="1"/>
    <col min="11270" max="11270" width="13" customWidth="1"/>
    <col min="11521" max="11521" width="7.125" customWidth="1"/>
    <col min="11522" max="11522" width="40.75" customWidth="1"/>
    <col min="11523" max="11523" width="12.75" customWidth="1"/>
    <col min="11524" max="11524" width="12.5" customWidth="1"/>
    <col min="11525" max="11525" width="12.75" customWidth="1"/>
    <col min="11526" max="11526" width="13" customWidth="1"/>
    <col min="11777" max="11777" width="7.125" customWidth="1"/>
    <col min="11778" max="11778" width="40.75" customWidth="1"/>
    <col min="11779" max="11779" width="12.75" customWidth="1"/>
    <col min="11780" max="11780" width="12.5" customWidth="1"/>
    <col min="11781" max="11781" width="12.75" customWidth="1"/>
    <col min="11782" max="11782" width="13" customWidth="1"/>
    <col min="12033" max="12033" width="7.125" customWidth="1"/>
    <col min="12034" max="12034" width="40.75" customWidth="1"/>
    <col min="12035" max="12035" width="12.75" customWidth="1"/>
    <col min="12036" max="12036" width="12.5" customWidth="1"/>
    <col min="12037" max="12037" width="12.75" customWidth="1"/>
    <col min="12038" max="12038" width="13" customWidth="1"/>
    <col min="12289" max="12289" width="7.125" customWidth="1"/>
    <col min="12290" max="12290" width="40.75" customWidth="1"/>
    <col min="12291" max="12291" width="12.75" customWidth="1"/>
    <col min="12292" max="12292" width="12.5" customWidth="1"/>
    <col min="12293" max="12293" width="12.75" customWidth="1"/>
    <col min="12294" max="12294" width="13" customWidth="1"/>
    <col min="12545" max="12545" width="7.125" customWidth="1"/>
    <col min="12546" max="12546" width="40.75" customWidth="1"/>
    <col min="12547" max="12547" width="12.75" customWidth="1"/>
    <col min="12548" max="12548" width="12.5" customWidth="1"/>
    <col min="12549" max="12549" width="12.75" customWidth="1"/>
    <col min="12550" max="12550" width="13" customWidth="1"/>
    <col min="12801" max="12801" width="7.125" customWidth="1"/>
    <col min="12802" max="12802" width="40.75" customWidth="1"/>
    <col min="12803" max="12803" width="12.75" customWidth="1"/>
    <col min="12804" max="12804" width="12.5" customWidth="1"/>
    <col min="12805" max="12805" width="12.75" customWidth="1"/>
    <col min="12806" max="12806" width="13" customWidth="1"/>
    <col min="13057" max="13057" width="7.125" customWidth="1"/>
    <col min="13058" max="13058" width="40.75" customWidth="1"/>
    <col min="13059" max="13059" width="12.75" customWidth="1"/>
    <col min="13060" max="13060" width="12.5" customWidth="1"/>
    <col min="13061" max="13061" width="12.75" customWidth="1"/>
    <col min="13062" max="13062" width="13" customWidth="1"/>
    <col min="13313" max="13313" width="7.125" customWidth="1"/>
    <col min="13314" max="13314" width="40.75" customWidth="1"/>
    <col min="13315" max="13315" width="12.75" customWidth="1"/>
    <col min="13316" max="13316" width="12.5" customWidth="1"/>
    <col min="13317" max="13317" width="12.75" customWidth="1"/>
    <col min="13318" max="13318" width="13" customWidth="1"/>
    <col min="13569" max="13569" width="7.125" customWidth="1"/>
    <col min="13570" max="13570" width="40.75" customWidth="1"/>
    <col min="13571" max="13571" width="12.75" customWidth="1"/>
    <col min="13572" max="13572" width="12.5" customWidth="1"/>
    <col min="13573" max="13573" width="12.75" customWidth="1"/>
    <col min="13574" max="13574" width="13" customWidth="1"/>
    <col min="13825" max="13825" width="7.125" customWidth="1"/>
    <col min="13826" max="13826" width="40.75" customWidth="1"/>
    <col min="13827" max="13827" width="12.75" customWidth="1"/>
    <col min="13828" max="13828" width="12.5" customWidth="1"/>
    <col min="13829" max="13829" width="12.75" customWidth="1"/>
    <col min="13830" max="13830" width="13" customWidth="1"/>
    <col min="14081" max="14081" width="7.125" customWidth="1"/>
    <col min="14082" max="14082" width="40.75" customWidth="1"/>
    <col min="14083" max="14083" width="12.75" customWidth="1"/>
    <col min="14084" max="14084" width="12.5" customWidth="1"/>
    <col min="14085" max="14085" width="12.75" customWidth="1"/>
    <col min="14086" max="14086" width="13" customWidth="1"/>
    <col min="14337" max="14337" width="7.125" customWidth="1"/>
    <col min="14338" max="14338" width="40.75" customWidth="1"/>
    <col min="14339" max="14339" width="12.75" customWidth="1"/>
    <col min="14340" max="14340" width="12.5" customWidth="1"/>
    <col min="14341" max="14341" width="12.75" customWidth="1"/>
    <col min="14342" max="14342" width="13" customWidth="1"/>
    <col min="14593" max="14593" width="7.125" customWidth="1"/>
    <col min="14594" max="14594" width="40.75" customWidth="1"/>
    <col min="14595" max="14595" width="12.75" customWidth="1"/>
    <col min="14596" max="14596" width="12.5" customWidth="1"/>
    <col min="14597" max="14597" width="12.75" customWidth="1"/>
    <col min="14598" max="14598" width="13" customWidth="1"/>
    <col min="14849" max="14849" width="7.125" customWidth="1"/>
    <col min="14850" max="14850" width="40.75" customWidth="1"/>
    <col min="14851" max="14851" width="12.75" customWidth="1"/>
    <col min="14852" max="14852" width="12.5" customWidth="1"/>
    <col min="14853" max="14853" width="12.75" customWidth="1"/>
    <col min="14854" max="14854" width="13" customWidth="1"/>
    <col min="15105" max="15105" width="7.125" customWidth="1"/>
    <col min="15106" max="15106" width="40.75" customWidth="1"/>
    <col min="15107" max="15107" width="12.75" customWidth="1"/>
    <col min="15108" max="15108" width="12.5" customWidth="1"/>
    <col min="15109" max="15109" width="12.75" customWidth="1"/>
    <col min="15110" max="15110" width="13" customWidth="1"/>
    <col min="15361" max="15361" width="7.125" customWidth="1"/>
    <col min="15362" max="15362" width="40.75" customWidth="1"/>
    <col min="15363" max="15363" width="12.75" customWidth="1"/>
    <col min="15364" max="15364" width="12.5" customWidth="1"/>
    <col min="15365" max="15365" width="12.75" customWidth="1"/>
    <col min="15366" max="15366" width="13" customWidth="1"/>
    <col min="15617" max="15617" width="7.125" customWidth="1"/>
    <col min="15618" max="15618" width="40.75" customWidth="1"/>
    <col min="15619" max="15619" width="12.75" customWidth="1"/>
    <col min="15620" max="15620" width="12.5" customWidth="1"/>
    <col min="15621" max="15621" width="12.75" customWidth="1"/>
    <col min="15622" max="15622" width="13" customWidth="1"/>
    <col min="15873" max="15873" width="7.125" customWidth="1"/>
    <col min="15874" max="15874" width="40.75" customWidth="1"/>
    <col min="15875" max="15875" width="12.75" customWidth="1"/>
    <col min="15876" max="15876" width="12.5" customWidth="1"/>
    <col min="15877" max="15877" width="12.75" customWidth="1"/>
    <col min="15878" max="15878" width="13" customWidth="1"/>
    <col min="16129" max="16129" width="7.125" customWidth="1"/>
    <col min="16130" max="16130" width="40.75" customWidth="1"/>
    <col min="16131" max="16131" width="12.75" customWidth="1"/>
    <col min="16132" max="16132" width="12.5" customWidth="1"/>
    <col min="16133" max="16133" width="12.75" customWidth="1"/>
    <col min="16134" max="16134" width="13" customWidth="1"/>
  </cols>
  <sheetData>
    <row r="1" spans="1:9" ht="12.75" customHeight="1">
      <c r="A1" s="31"/>
      <c r="B1" s="31"/>
      <c r="C1" s="31"/>
      <c r="D1" s="31"/>
      <c r="E1" s="31"/>
      <c r="F1" s="31"/>
      <c r="G1" s="32"/>
    </row>
    <row r="2" spans="1:9" ht="12.75" customHeight="1">
      <c r="A2" s="133" t="s">
        <v>21</v>
      </c>
      <c r="B2" s="134"/>
      <c r="C2" s="134"/>
      <c r="D2" s="134"/>
      <c r="E2" s="134"/>
      <c r="F2" s="134"/>
      <c r="G2" s="32"/>
    </row>
    <row r="3" spans="1:9" ht="12.75" customHeight="1">
      <c r="A3" s="135" t="s">
        <v>6</v>
      </c>
      <c r="B3" s="134"/>
      <c r="C3" s="134"/>
      <c r="D3" s="134"/>
      <c r="E3" s="134"/>
      <c r="F3" s="134"/>
      <c r="G3" s="32"/>
    </row>
    <row r="4" spans="1:9" ht="12.75" customHeight="1">
      <c r="A4" s="31"/>
      <c r="B4" s="31"/>
      <c r="C4" s="31"/>
      <c r="D4" s="31"/>
      <c r="E4" s="31"/>
      <c r="F4" s="31"/>
      <c r="G4" s="32"/>
    </row>
    <row r="5" spans="1:9" ht="12.75" customHeight="1">
      <c r="A5" s="136" t="s">
        <v>22</v>
      </c>
      <c r="B5" s="137"/>
      <c r="C5" s="137"/>
      <c r="D5" s="137"/>
      <c r="E5" s="137"/>
      <c r="F5" s="137"/>
      <c r="G5" s="32"/>
    </row>
    <row r="6" spans="1:9" ht="12.75" customHeight="1">
      <c r="A6" s="137"/>
      <c r="B6" s="137"/>
      <c r="C6" s="137"/>
      <c r="D6" s="137"/>
      <c r="E6" s="137"/>
      <c r="F6" s="137"/>
      <c r="G6" s="32"/>
    </row>
    <row r="7" spans="1:9" ht="12.75" customHeight="1">
      <c r="A7" s="136" t="s">
        <v>23</v>
      </c>
      <c r="B7" s="137"/>
      <c r="C7" s="137"/>
      <c r="D7" s="137"/>
      <c r="E7" s="137"/>
      <c r="F7" s="137"/>
      <c r="G7" s="32"/>
    </row>
    <row r="8" spans="1:9" ht="12.75" customHeight="1">
      <c r="A8" s="137"/>
      <c r="B8" s="137"/>
      <c r="C8" s="137"/>
      <c r="D8" s="137"/>
      <c r="E8" s="137"/>
      <c r="F8" s="137"/>
      <c r="G8" s="32"/>
    </row>
    <row r="9" spans="1:9" ht="12.75" customHeight="1">
      <c r="A9" s="32"/>
      <c r="B9" s="33">
        <f ca="1">TODAY()</f>
        <v>45666</v>
      </c>
      <c r="C9" s="32"/>
      <c r="D9" s="32"/>
      <c r="E9" s="32"/>
      <c r="F9" s="32"/>
      <c r="G9" s="32"/>
    </row>
    <row r="10" spans="1:9" ht="24.75" customHeight="1">
      <c r="A10" s="138" t="s">
        <v>24</v>
      </c>
      <c r="B10" s="140" t="s">
        <v>25</v>
      </c>
      <c r="C10" s="142" t="s">
        <v>26</v>
      </c>
      <c r="D10" s="143"/>
      <c r="E10" s="143"/>
      <c r="F10" s="144"/>
      <c r="G10" s="32"/>
    </row>
    <row r="11" spans="1:9" ht="23.25" customHeight="1">
      <c r="A11" s="139"/>
      <c r="B11" s="141"/>
      <c r="C11" s="34" t="s">
        <v>11</v>
      </c>
      <c r="D11" s="34" t="s">
        <v>12</v>
      </c>
      <c r="E11" s="34" t="s">
        <v>27</v>
      </c>
      <c r="F11" s="35" t="s">
        <v>28</v>
      </c>
      <c r="G11" s="32"/>
    </row>
    <row r="12" spans="1:9" ht="12.75" customHeight="1">
      <c r="A12" s="31"/>
      <c r="B12" s="31"/>
      <c r="C12" s="36"/>
      <c r="D12" s="36"/>
      <c r="E12" s="36"/>
      <c r="F12" s="36"/>
      <c r="G12" s="32"/>
    </row>
    <row r="13" spans="1:9" ht="12.75" customHeight="1">
      <c r="A13" s="37">
        <v>1</v>
      </c>
      <c r="B13" s="38" t="s">
        <v>29</v>
      </c>
      <c r="C13" s="103">
        <f>ROUND('1.1 SP'!G108,2)</f>
        <v>755927.62</v>
      </c>
      <c r="D13" s="103">
        <f>ROUND('1.1 SP Įr.'!G21,2)</f>
        <v>12100</v>
      </c>
      <c r="E13" s="103">
        <f>ROUND(SUM('1.1 SP'!G108,'1.1 SP Įr.'!G21),2)</f>
        <v>768027.62</v>
      </c>
      <c r="F13" s="103">
        <f>ROUND(SUM('1.1 SP'!G106,'1.1 SP Įr.'!G18),2)</f>
        <v>634733.56999999995</v>
      </c>
      <c r="G13" s="32"/>
      <c r="H13" s="109"/>
      <c r="I13" s="109"/>
    </row>
    <row r="14" spans="1:9">
      <c r="A14" s="37">
        <v>2</v>
      </c>
      <c r="B14" s="38" t="s">
        <v>30</v>
      </c>
      <c r="C14" s="103">
        <f>ROUND('1.2 SK'!G46,2)</f>
        <v>406269.49</v>
      </c>
      <c r="D14" s="103"/>
      <c r="E14" s="103">
        <f>ROUND('1.2 SK'!G46,2)</f>
        <v>406269.49</v>
      </c>
      <c r="F14" s="103">
        <f>ROUND('1.2 SK'!G44,2)</f>
        <v>335759.91</v>
      </c>
      <c r="H14" s="109"/>
      <c r="I14" s="109"/>
    </row>
    <row r="15" spans="1:9">
      <c r="B15" s="39" t="s">
        <v>31</v>
      </c>
      <c r="C15" s="104">
        <f>ROUND(SUM(C13:C14),2)</f>
        <v>1162197.1100000001</v>
      </c>
      <c r="D15" s="104">
        <f t="shared" ref="D15:F15" si="0">ROUND(SUM(D13:D14),2)</f>
        <v>12100</v>
      </c>
      <c r="E15" s="104">
        <f t="shared" si="0"/>
        <v>1174297.1100000001</v>
      </c>
      <c r="F15" s="104">
        <f t="shared" si="0"/>
        <v>970493.48</v>
      </c>
      <c r="H15" s="109"/>
      <c r="I15" s="109"/>
    </row>
  </sheetData>
  <mergeCells count="7">
    <mergeCell ref="A2:F2"/>
    <mergeCell ref="A3:F3"/>
    <mergeCell ref="A5:F6"/>
    <mergeCell ref="A7:F8"/>
    <mergeCell ref="A10:A11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3"/>
  <sheetViews>
    <sheetView topLeftCell="A78" workbookViewId="0">
      <selection activeCell="C71" sqref="C71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6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40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F3" s="6"/>
      <c r="G3" s="6"/>
      <c r="H3" s="6"/>
    </row>
    <row r="4" spans="1:11" ht="13.5" customHeight="1">
      <c r="A4" s="6"/>
      <c r="B4" s="6"/>
      <c r="C4" s="6"/>
      <c r="D4" s="10"/>
      <c r="E4" s="40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33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34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49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50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50</v>
      </c>
      <c r="D14" s="152"/>
      <c r="E14" s="152"/>
      <c r="F14" s="152"/>
      <c r="G14" s="152"/>
      <c r="I14" s="24"/>
      <c r="J14" s="24"/>
      <c r="K14" s="24"/>
    </row>
    <row r="15" spans="1:11" ht="36">
      <c r="A15" s="52" t="s">
        <v>49</v>
      </c>
      <c r="B15" s="53" t="s">
        <v>51</v>
      </c>
      <c r="C15" s="25" t="s">
        <v>52</v>
      </c>
      <c r="D15" s="53" t="s">
        <v>53</v>
      </c>
      <c r="E15" s="54">
        <v>5.6</v>
      </c>
      <c r="F15" s="110">
        <v>200.24</v>
      </c>
      <c r="G15" s="105">
        <f>ROUND(E15*F15,2)</f>
        <v>1121.3399999999999</v>
      </c>
      <c r="I15" s="55"/>
      <c r="J15" s="24"/>
      <c r="K15" s="24"/>
    </row>
    <row r="16" spans="1:11" ht="36">
      <c r="A16" s="52" t="s">
        <v>54</v>
      </c>
      <c r="B16" s="53" t="s">
        <v>55</v>
      </c>
      <c r="C16" s="25" t="s">
        <v>56</v>
      </c>
      <c r="D16" s="53" t="s">
        <v>53</v>
      </c>
      <c r="E16" s="54">
        <v>5.6</v>
      </c>
      <c r="F16" s="110">
        <v>185.77</v>
      </c>
      <c r="G16" s="105">
        <f t="shared" ref="G16:G21" si="0">ROUND(E16*F16,2)</f>
        <v>1040.31</v>
      </c>
      <c r="I16" s="55"/>
      <c r="J16" s="24"/>
      <c r="K16" s="24"/>
    </row>
    <row r="17" spans="1:11" ht="36">
      <c r="A17" s="52" t="s">
        <v>57</v>
      </c>
      <c r="B17" s="53" t="s">
        <v>58</v>
      </c>
      <c r="C17" s="25" t="s">
        <v>59</v>
      </c>
      <c r="D17" s="53" t="s">
        <v>60</v>
      </c>
      <c r="E17" s="54">
        <v>22.4</v>
      </c>
      <c r="F17" s="110">
        <v>96.72</v>
      </c>
      <c r="G17" s="105">
        <f t="shared" si="0"/>
        <v>2166.5300000000002</v>
      </c>
      <c r="I17" s="55"/>
      <c r="J17" s="24"/>
      <c r="K17" s="24"/>
    </row>
    <row r="18" spans="1:11" ht="33.950000000000003" customHeight="1">
      <c r="A18" s="52" t="s">
        <v>61</v>
      </c>
      <c r="B18" s="53" t="s">
        <v>62</v>
      </c>
      <c r="C18" s="25" t="s">
        <v>63</v>
      </c>
      <c r="D18" s="53" t="s">
        <v>60</v>
      </c>
      <c r="E18" s="54">
        <v>22.4</v>
      </c>
      <c r="F18" s="110">
        <v>29.19</v>
      </c>
      <c r="G18" s="105">
        <f>ROUND(E18*F18,2)</f>
        <v>653.86</v>
      </c>
      <c r="I18" s="55"/>
      <c r="J18" s="24"/>
      <c r="K18" s="24"/>
    </row>
    <row r="19" spans="1:11" ht="36">
      <c r="A19" s="52" t="s">
        <v>64</v>
      </c>
      <c r="B19" s="53" t="s">
        <v>65</v>
      </c>
      <c r="C19" s="25" t="s">
        <v>66</v>
      </c>
      <c r="D19" s="53" t="s">
        <v>67</v>
      </c>
      <c r="E19" s="54">
        <v>560</v>
      </c>
      <c r="F19" s="110">
        <v>9.07</v>
      </c>
      <c r="G19" s="105">
        <f t="shared" si="0"/>
        <v>5079.2</v>
      </c>
      <c r="I19" s="55"/>
      <c r="J19" s="24"/>
      <c r="K19" s="24"/>
    </row>
    <row r="20" spans="1:11" ht="36">
      <c r="A20" s="52" t="s">
        <v>68</v>
      </c>
      <c r="B20" s="53" t="s">
        <v>69</v>
      </c>
      <c r="C20" s="25" t="s">
        <v>70</v>
      </c>
      <c r="D20" s="53" t="s">
        <v>53</v>
      </c>
      <c r="E20" s="54">
        <v>1.4</v>
      </c>
      <c r="F20" s="110">
        <v>2691.31</v>
      </c>
      <c r="G20" s="105">
        <f t="shared" si="0"/>
        <v>3767.83</v>
      </c>
      <c r="I20" s="56"/>
    </row>
    <row r="21" spans="1:11" ht="36">
      <c r="A21" s="52" t="s">
        <v>71</v>
      </c>
      <c r="B21" s="53" t="s">
        <v>72</v>
      </c>
      <c r="C21" s="25" t="s">
        <v>73</v>
      </c>
      <c r="D21" s="53" t="s">
        <v>74</v>
      </c>
      <c r="E21" s="54">
        <v>816</v>
      </c>
      <c r="F21" s="110">
        <v>15.12</v>
      </c>
      <c r="G21" s="105">
        <f t="shared" si="0"/>
        <v>12337.92</v>
      </c>
      <c r="I21" s="56"/>
    </row>
    <row r="22" spans="1:11" ht="36" customHeight="1">
      <c r="A22" s="52" t="s">
        <v>75</v>
      </c>
      <c r="B22" s="53" t="s">
        <v>76</v>
      </c>
      <c r="C22" s="25" t="s">
        <v>77</v>
      </c>
      <c r="D22" s="53" t="s">
        <v>74</v>
      </c>
      <c r="E22" s="54">
        <v>816</v>
      </c>
      <c r="F22" s="110">
        <v>-4.34</v>
      </c>
      <c r="G22" s="105">
        <f>ROUND(E22*F22,2)</f>
        <v>-3541.44</v>
      </c>
      <c r="I22" s="56"/>
    </row>
    <row r="23" spans="1:11">
      <c r="A23" s="57"/>
      <c r="B23" s="57"/>
      <c r="C23" s="153" t="s">
        <v>78</v>
      </c>
      <c r="D23" s="154"/>
      <c r="E23" s="154"/>
      <c r="F23" s="105"/>
      <c r="G23" s="106">
        <f>ROUND(SUM(G15:G22),2)</f>
        <v>22625.55</v>
      </c>
    </row>
    <row r="24" spans="1:11">
      <c r="A24" s="51"/>
      <c r="B24" s="51" t="s">
        <v>54</v>
      </c>
      <c r="C24" s="145" t="s">
        <v>79</v>
      </c>
      <c r="D24" s="121"/>
      <c r="E24" s="121"/>
      <c r="F24" s="121"/>
      <c r="G24" s="121"/>
    </row>
    <row r="25" spans="1:11" ht="36">
      <c r="A25" s="52" t="s">
        <v>49</v>
      </c>
      <c r="B25" s="53" t="s">
        <v>80</v>
      </c>
      <c r="C25" s="25" t="s">
        <v>81</v>
      </c>
      <c r="D25" s="53" t="s">
        <v>53</v>
      </c>
      <c r="E25" s="54">
        <v>13.7</v>
      </c>
      <c r="F25" s="110">
        <v>267.74</v>
      </c>
      <c r="G25" s="105">
        <f>ROUND(E25*F25,2)</f>
        <v>3668.04</v>
      </c>
      <c r="I25" s="56"/>
    </row>
    <row r="26" spans="1:11" ht="36">
      <c r="A26" s="52" t="s">
        <v>54</v>
      </c>
      <c r="B26" s="53" t="s">
        <v>82</v>
      </c>
      <c r="C26" s="25" t="s">
        <v>83</v>
      </c>
      <c r="D26" s="53" t="s">
        <v>53</v>
      </c>
      <c r="E26" s="54">
        <v>13.7</v>
      </c>
      <c r="F26" s="110">
        <v>346.83</v>
      </c>
      <c r="G26" s="105">
        <f t="shared" ref="G26:G42" si="1">ROUND(E26*F26,2)</f>
        <v>4751.57</v>
      </c>
      <c r="I26" s="56"/>
    </row>
    <row r="27" spans="1:11" ht="36">
      <c r="A27" s="52" t="s">
        <v>57</v>
      </c>
      <c r="B27" s="53" t="s">
        <v>84</v>
      </c>
      <c r="C27" s="25" t="s">
        <v>85</v>
      </c>
      <c r="D27" s="53" t="s">
        <v>53</v>
      </c>
      <c r="E27" s="54">
        <v>13.7</v>
      </c>
      <c r="F27" s="110">
        <v>182.77</v>
      </c>
      <c r="G27" s="105">
        <f t="shared" si="1"/>
        <v>2503.9499999999998</v>
      </c>
      <c r="I27" s="56"/>
    </row>
    <row r="28" spans="1:11" ht="24">
      <c r="A28" s="52" t="s">
        <v>61</v>
      </c>
      <c r="B28" s="53" t="s">
        <v>86</v>
      </c>
      <c r="C28" s="25" t="s">
        <v>87</v>
      </c>
      <c r="D28" s="53" t="s">
        <v>53</v>
      </c>
      <c r="E28" s="54">
        <v>5.7750000000000004</v>
      </c>
      <c r="F28" s="110">
        <v>75.040000000000006</v>
      </c>
      <c r="G28" s="105">
        <f t="shared" si="1"/>
        <v>433.36</v>
      </c>
      <c r="I28" s="56"/>
    </row>
    <row r="29" spans="1:11">
      <c r="A29" s="52" t="s">
        <v>64</v>
      </c>
      <c r="B29" s="53" t="s">
        <v>88</v>
      </c>
      <c r="C29" s="25" t="s">
        <v>89</v>
      </c>
      <c r="D29" s="53" t="s">
        <v>90</v>
      </c>
      <c r="E29" s="54">
        <v>19.25</v>
      </c>
      <c r="F29" s="110">
        <v>100.49</v>
      </c>
      <c r="G29" s="105">
        <f t="shared" si="1"/>
        <v>1934.43</v>
      </c>
      <c r="I29" s="56"/>
    </row>
    <row r="30" spans="1:11" ht="24">
      <c r="A30" s="52" t="s">
        <v>68</v>
      </c>
      <c r="B30" s="53" t="s">
        <v>91</v>
      </c>
      <c r="C30" s="25" t="s">
        <v>92</v>
      </c>
      <c r="D30" s="53" t="s">
        <v>93</v>
      </c>
      <c r="E30" s="54">
        <v>1925</v>
      </c>
      <c r="F30" s="110">
        <v>1.23</v>
      </c>
      <c r="G30" s="105">
        <f t="shared" si="1"/>
        <v>2367.75</v>
      </c>
      <c r="I30" s="56"/>
    </row>
    <row r="31" spans="1:11" ht="48">
      <c r="A31" s="52" t="s">
        <v>71</v>
      </c>
      <c r="B31" s="53" t="s">
        <v>94</v>
      </c>
      <c r="C31" s="25" t="s">
        <v>95</v>
      </c>
      <c r="D31" s="53" t="s">
        <v>53</v>
      </c>
      <c r="E31" s="54">
        <v>6.95</v>
      </c>
      <c r="F31" s="110">
        <v>2104.96</v>
      </c>
      <c r="G31" s="105">
        <f t="shared" si="1"/>
        <v>14629.47</v>
      </c>
      <c r="I31" s="56"/>
    </row>
    <row r="32" spans="1:11" ht="24">
      <c r="A32" s="52" t="s">
        <v>75</v>
      </c>
      <c r="B32" s="53" t="s">
        <v>96</v>
      </c>
      <c r="C32" s="25" t="s">
        <v>97</v>
      </c>
      <c r="D32" s="53" t="s">
        <v>90</v>
      </c>
      <c r="E32" s="54">
        <v>19.25</v>
      </c>
      <c r="F32" s="110">
        <v>1452.31</v>
      </c>
      <c r="G32" s="105">
        <f>ROUND(E32*F32,2)</f>
        <v>27956.97</v>
      </c>
      <c r="I32" s="56"/>
    </row>
    <row r="33" spans="1:9" ht="36">
      <c r="A33" s="52" t="s">
        <v>98</v>
      </c>
      <c r="B33" s="53" t="s">
        <v>99</v>
      </c>
      <c r="C33" s="25" t="s">
        <v>100</v>
      </c>
      <c r="D33" s="53" t="s">
        <v>90</v>
      </c>
      <c r="E33" s="54">
        <v>12.25</v>
      </c>
      <c r="F33" s="110">
        <v>2084.2800000000002</v>
      </c>
      <c r="G33" s="105">
        <f t="shared" si="1"/>
        <v>25532.43</v>
      </c>
      <c r="I33" s="56"/>
    </row>
    <row r="34" spans="1:9" ht="48">
      <c r="A34" s="52" t="s">
        <v>101</v>
      </c>
      <c r="B34" s="53" t="s">
        <v>102</v>
      </c>
      <c r="C34" s="25" t="s">
        <v>103</v>
      </c>
      <c r="D34" s="53" t="s">
        <v>90</v>
      </c>
      <c r="E34" s="54">
        <v>12.25</v>
      </c>
      <c r="F34" s="110">
        <v>1748.6</v>
      </c>
      <c r="G34" s="105">
        <f t="shared" si="1"/>
        <v>21420.35</v>
      </c>
      <c r="I34" s="56"/>
    </row>
    <row r="35" spans="1:9" ht="24">
      <c r="A35" s="52" t="s">
        <v>104</v>
      </c>
      <c r="B35" s="53" t="s">
        <v>105</v>
      </c>
      <c r="C35" s="25" t="s">
        <v>106</v>
      </c>
      <c r="D35" s="53" t="s">
        <v>90</v>
      </c>
      <c r="E35" s="54">
        <v>7</v>
      </c>
      <c r="F35" s="110">
        <v>695.78</v>
      </c>
      <c r="G35" s="105">
        <f t="shared" si="1"/>
        <v>4870.46</v>
      </c>
      <c r="I35" s="56"/>
    </row>
    <row r="36" spans="1:9" ht="48">
      <c r="A36" s="52" t="s">
        <v>107</v>
      </c>
      <c r="B36" s="53" t="s">
        <v>80</v>
      </c>
      <c r="C36" s="25" t="s">
        <v>108</v>
      </c>
      <c r="D36" s="53" t="s">
        <v>53</v>
      </c>
      <c r="E36" s="54">
        <v>6.3</v>
      </c>
      <c r="F36" s="110">
        <v>267.74</v>
      </c>
      <c r="G36" s="105">
        <f t="shared" si="1"/>
        <v>1686.76</v>
      </c>
      <c r="I36" s="56"/>
    </row>
    <row r="37" spans="1:9" ht="48">
      <c r="A37" s="52" t="s">
        <v>109</v>
      </c>
      <c r="B37" s="53" t="s">
        <v>82</v>
      </c>
      <c r="C37" s="25" t="s">
        <v>110</v>
      </c>
      <c r="D37" s="53" t="s">
        <v>53</v>
      </c>
      <c r="E37" s="54">
        <v>6.3</v>
      </c>
      <c r="F37" s="110">
        <v>346.83</v>
      </c>
      <c r="G37" s="105">
        <f t="shared" si="1"/>
        <v>2185.0300000000002</v>
      </c>
      <c r="I37" s="56"/>
    </row>
    <row r="38" spans="1:9" ht="36">
      <c r="A38" s="52" t="s">
        <v>111</v>
      </c>
      <c r="B38" s="53" t="s">
        <v>84</v>
      </c>
      <c r="C38" s="25" t="s">
        <v>85</v>
      </c>
      <c r="D38" s="53" t="s">
        <v>53</v>
      </c>
      <c r="E38" s="54">
        <v>6.3</v>
      </c>
      <c r="F38" s="110">
        <v>182.77</v>
      </c>
      <c r="G38" s="105">
        <f>ROUND(E38*F38,2)</f>
        <v>1151.45</v>
      </c>
      <c r="I38" s="56"/>
    </row>
    <row r="39" spans="1:9" ht="24">
      <c r="A39" s="52" t="s">
        <v>112</v>
      </c>
      <c r="B39" s="53" t="s">
        <v>113</v>
      </c>
      <c r="C39" s="25" t="s">
        <v>114</v>
      </c>
      <c r="D39" s="53" t="s">
        <v>90</v>
      </c>
      <c r="E39" s="54">
        <v>14.8</v>
      </c>
      <c r="F39" s="110">
        <v>338.15</v>
      </c>
      <c r="G39" s="105">
        <f t="shared" si="1"/>
        <v>5004.62</v>
      </c>
      <c r="I39" s="56"/>
    </row>
    <row r="40" spans="1:9" ht="24">
      <c r="A40" s="52" t="s">
        <v>115</v>
      </c>
      <c r="B40" s="53" t="s">
        <v>116</v>
      </c>
      <c r="C40" s="25" t="s">
        <v>117</v>
      </c>
      <c r="D40" s="53" t="s">
        <v>90</v>
      </c>
      <c r="E40" s="54">
        <v>14.8</v>
      </c>
      <c r="F40" s="110">
        <v>44.8</v>
      </c>
      <c r="G40" s="105">
        <f t="shared" si="1"/>
        <v>663.04</v>
      </c>
      <c r="I40" s="56"/>
    </row>
    <row r="41" spans="1:9" ht="36">
      <c r="A41" s="52" t="s">
        <v>118</v>
      </c>
      <c r="B41" s="53" t="s">
        <v>119</v>
      </c>
      <c r="C41" s="25" t="s">
        <v>120</v>
      </c>
      <c r="D41" s="53" t="s">
        <v>121</v>
      </c>
      <c r="E41" s="54">
        <v>2</v>
      </c>
      <c r="F41" s="110">
        <v>53.81</v>
      </c>
      <c r="G41" s="105">
        <f>ROUND(E41*F41,2)</f>
        <v>107.62</v>
      </c>
      <c r="I41" s="56"/>
    </row>
    <row r="42" spans="1:9">
      <c r="A42" s="52" t="s">
        <v>122</v>
      </c>
      <c r="B42" s="53" t="s">
        <v>123</v>
      </c>
      <c r="C42" s="25" t="s">
        <v>124</v>
      </c>
      <c r="D42" s="53" t="s">
        <v>67</v>
      </c>
      <c r="E42" s="54">
        <v>5</v>
      </c>
      <c r="F42" s="110">
        <v>9.56</v>
      </c>
      <c r="G42" s="105">
        <f t="shared" si="1"/>
        <v>47.8</v>
      </c>
      <c r="I42" s="56"/>
    </row>
    <row r="43" spans="1:9">
      <c r="A43" s="52" t="s">
        <v>125</v>
      </c>
      <c r="B43" s="53" t="s">
        <v>126</v>
      </c>
      <c r="C43" s="25" t="s">
        <v>127</v>
      </c>
      <c r="D43" s="53" t="s">
        <v>93</v>
      </c>
      <c r="E43" s="54">
        <v>0.6</v>
      </c>
      <c r="F43" s="110">
        <v>146.91999999999999</v>
      </c>
      <c r="G43" s="105">
        <f>ROUND(E43*F43,2)</f>
        <v>88.15</v>
      </c>
      <c r="I43" s="56"/>
    </row>
    <row r="44" spans="1:9">
      <c r="A44" s="57"/>
      <c r="B44" s="57"/>
      <c r="C44" s="153" t="s">
        <v>128</v>
      </c>
      <c r="D44" s="154"/>
      <c r="E44" s="154"/>
      <c r="F44" s="105"/>
      <c r="G44" s="106">
        <f>ROUND(SUM(G25:G43),2)</f>
        <v>121003.25</v>
      </c>
    </row>
    <row r="45" spans="1:9">
      <c r="A45" s="51"/>
      <c r="B45" s="51" t="s">
        <v>57</v>
      </c>
      <c r="C45" s="145" t="s">
        <v>129</v>
      </c>
      <c r="D45" s="121"/>
      <c r="E45" s="121"/>
      <c r="F45" s="121"/>
      <c r="G45" s="121"/>
    </row>
    <row r="46" spans="1:9" ht="36">
      <c r="A46" s="52" t="s">
        <v>49</v>
      </c>
      <c r="B46" s="53" t="s">
        <v>80</v>
      </c>
      <c r="C46" s="25" t="s">
        <v>81</v>
      </c>
      <c r="D46" s="53" t="s">
        <v>53</v>
      </c>
      <c r="E46" s="54">
        <v>13</v>
      </c>
      <c r="F46" s="110">
        <v>267.74</v>
      </c>
      <c r="G46" s="105">
        <f>ROUND(E46*F46,2)</f>
        <v>3480.62</v>
      </c>
      <c r="I46" s="56"/>
    </row>
    <row r="47" spans="1:9" ht="36">
      <c r="A47" s="52" t="s">
        <v>54</v>
      </c>
      <c r="B47" s="53" t="s">
        <v>82</v>
      </c>
      <c r="C47" s="25" t="s">
        <v>83</v>
      </c>
      <c r="D47" s="53" t="s">
        <v>53</v>
      </c>
      <c r="E47" s="54">
        <v>13</v>
      </c>
      <c r="F47" s="110">
        <v>346.83</v>
      </c>
      <c r="G47" s="105">
        <f t="shared" ref="G47:G56" si="2">ROUND(E47*F47,2)</f>
        <v>4508.79</v>
      </c>
      <c r="I47" s="56"/>
    </row>
    <row r="48" spans="1:9" ht="36">
      <c r="A48" s="52" t="s">
        <v>57</v>
      </c>
      <c r="B48" s="53" t="s">
        <v>84</v>
      </c>
      <c r="C48" s="25" t="s">
        <v>85</v>
      </c>
      <c r="D48" s="53" t="s">
        <v>53</v>
      </c>
      <c r="E48" s="54">
        <v>13</v>
      </c>
      <c r="F48" s="110">
        <v>182.77</v>
      </c>
      <c r="G48" s="105">
        <f t="shared" si="2"/>
        <v>2376.0100000000002</v>
      </c>
      <c r="I48" s="56"/>
    </row>
    <row r="49" spans="1:9" ht="24">
      <c r="A49" s="52" t="s">
        <v>61</v>
      </c>
      <c r="B49" s="53" t="s">
        <v>86</v>
      </c>
      <c r="C49" s="25" t="s">
        <v>87</v>
      </c>
      <c r="D49" s="53" t="s">
        <v>53</v>
      </c>
      <c r="E49" s="54">
        <v>4.8</v>
      </c>
      <c r="F49" s="110">
        <v>75.040000000000006</v>
      </c>
      <c r="G49" s="105">
        <f t="shared" si="2"/>
        <v>360.19</v>
      </c>
      <c r="I49" s="56"/>
    </row>
    <row r="50" spans="1:9">
      <c r="A50" s="52" t="s">
        <v>64</v>
      </c>
      <c r="B50" s="53" t="s">
        <v>88</v>
      </c>
      <c r="C50" s="25" t="s">
        <v>89</v>
      </c>
      <c r="D50" s="53" t="s">
        <v>90</v>
      </c>
      <c r="E50" s="54">
        <v>16</v>
      </c>
      <c r="F50" s="110">
        <v>100.49</v>
      </c>
      <c r="G50" s="105">
        <f t="shared" si="2"/>
        <v>1607.84</v>
      </c>
      <c r="I50" s="56"/>
    </row>
    <row r="51" spans="1:9" ht="24">
      <c r="A51" s="52" t="s">
        <v>68</v>
      </c>
      <c r="B51" s="53" t="s">
        <v>91</v>
      </c>
      <c r="C51" s="25" t="s">
        <v>92</v>
      </c>
      <c r="D51" s="53" t="s">
        <v>93</v>
      </c>
      <c r="E51" s="54">
        <v>1600</v>
      </c>
      <c r="F51" s="110">
        <v>1.23</v>
      </c>
      <c r="G51" s="105">
        <f t="shared" si="2"/>
        <v>1968</v>
      </c>
      <c r="I51" s="56"/>
    </row>
    <row r="52" spans="1:9" ht="48">
      <c r="A52" s="52" t="s">
        <v>71</v>
      </c>
      <c r="B52" s="53" t="s">
        <v>94</v>
      </c>
      <c r="C52" s="25" t="s">
        <v>95</v>
      </c>
      <c r="D52" s="53" t="s">
        <v>53</v>
      </c>
      <c r="E52" s="54">
        <v>5.75</v>
      </c>
      <c r="F52" s="110">
        <v>2104.96</v>
      </c>
      <c r="G52" s="105">
        <f>ROUND(E52*F52,2)</f>
        <v>12103.52</v>
      </c>
      <c r="I52" s="56"/>
    </row>
    <row r="53" spans="1:9" ht="24">
      <c r="A53" s="52" t="s">
        <v>75</v>
      </c>
      <c r="B53" s="53" t="s">
        <v>96</v>
      </c>
      <c r="C53" s="25" t="s">
        <v>97</v>
      </c>
      <c r="D53" s="53" t="s">
        <v>90</v>
      </c>
      <c r="E53" s="54">
        <v>16</v>
      </c>
      <c r="F53" s="110">
        <v>1452.31</v>
      </c>
      <c r="G53" s="105">
        <f t="shared" si="2"/>
        <v>23236.959999999999</v>
      </c>
      <c r="I53" s="56"/>
    </row>
    <row r="54" spans="1:9" ht="40.5" customHeight="1">
      <c r="A54" s="52" t="s">
        <v>98</v>
      </c>
      <c r="B54" s="53" t="s">
        <v>130</v>
      </c>
      <c r="C54" s="25" t="s">
        <v>131</v>
      </c>
      <c r="D54" s="53" t="s">
        <v>90</v>
      </c>
      <c r="E54" s="54">
        <v>16</v>
      </c>
      <c r="F54" s="110">
        <v>2038.36</v>
      </c>
      <c r="G54" s="105">
        <f t="shared" si="2"/>
        <v>32613.759999999998</v>
      </c>
      <c r="I54" s="56"/>
    </row>
    <row r="55" spans="1:9">
      <c r="A55" s="58" t="s">
        <v>101</v>
      </c>
      <c r="B55" s="59" t="s">
        <v>132</v>
      </c>
      <c r="C55" s="60" t="s">
        <v>133</v>
      </c>
      <c r="D55" s="59" t="s">
        <v>134</v>
      </c>
      <c r="E55" s="61">
        <v>407.68</v>
      </c>
      <c r="F55" s="110">
        <v>140</v>
      </c>
      <c r="G55" s="105">
        <f t="shared" si="2"/>
        <v>57075.199999999997</v>
      </c>
      <c r="I55" s="56"/>
    </row>
    <row r="56" spans="1:9" ht="24">
      <c r="A56" s="52" t="s">
        <v>104</v>
      </c>
      <c r="B56" s="53" t="s">
        <v>135</v>
      </c>
      <c r="C56" s="25" t="s">
        <v>136</v>
      </c>
      <c r="D56" s="53" t="s">
        <v>74</v>
      </c>
      <c r="E56" s="54">
        <v>2.67</v>
      </c>
      <c r="F56" s="110">
        <v>1560.13</v>
      </c>
      <c r="G56" s="105">
        <f t="shared" si="2"/>
        <v>4165.55</v>
      </c>
      <c r="I56" s="56"/>
    </row>
    <row r="57" spans="1:9" ht="36">
      <c r="A57" s="52" t="s">
        <v>107</v>
      </c>
      <c r="B57" s="53" t="s">
        <v>137</v>
      </c>
      <c r="C57" s="25" t="s">
        <v>138</v>
      </c>
      <c r="D57" s="53" t="s">
        <v>60</v>
      </c>
      <c r="E57" s="54">
        <v>1.3</v>
      </c>
      <c r="F57" s="110">
        <v>924.09</v>
      </c>
      <c r="G57" s="105">
        <f>ROUND(E57*F57,2)</f>
        <v>1201.32</v>
      </c>
      <c r="I57" s="56"/>
    </row>
    <row r="58" spans="1:9" ht="48">
      <c r="A58" s="52" t="s">
        <v>109</v>
      </c>
      <c r="B58" s="53" t="s">
        <v>139</v>
      </c>
      <c r="C58" s="25" t="s">
        <v>140</v>
      </c>
      <c r="D58" s="53" t="s">
        <v>60</v>
      </c>
      <c r="E58" s="54">
        <v>6.5</v>
      </c>
      <c r="F58" s="110">
        <v>342.52</v>
      </c>
      <c r="G58" s="105">
        <f>ROUND(E58*F58,2)</f>
        <v>2226.38</v>
      </c>
      <c r="I58" s="56"/>
    </row>
    <row r="59" spans="1:9">
      <c r="A59" s="57"/>
      <c r="B59" s="57"/>
      <c r="C59" s="153" t="s">
        <v>141</v>
      </c>
      <c r="D59" s="154"/>
      <c r="E59" s="154"/>
      <c r="F59" s="105"/>
      <c r="G59" s="106">
        <f>ROUND(SUM(G46:G58),2)</f>
        <v>146924.14000000001</v>
      </c>
    </row>
    <row r="60" spans="1:9">
      <c r="A60" s="51"/>
      <c r="B60" s="51" t="s">
        <v>61</v>
      </c>
      <c r="C60" s="145" t="s">
        <v>142</v>
      </c>
      <c r="D60" s="121"/>
      <c r="E60" s="121"/>
      <c r="F60" s="121"/>
      <c r="G60" s="121"/>
    </row>
    <row r="61" spans="1:9" ht="36">
      <c r="A61" s="52" t="s">
        <v>49</v>
      </c>
      <c r="B61" s="53" t="s">
        <v>80</v>
      </c>
      <c r="C61" s="25" t="s">
        <v>81</v>
      </c>
      <c r="D61" s="53" t="s">
        <v>53</v>
      </c>
      <c r="E61" s="54">
        <v>0.13</v>
      </c>
      <c r="F61" s="110">
        <v>267.74</v>
      </c>
      <c r="G61" s="105">
        <f>ROUND(E61*F61,2)</f>
        <v>34.81</v>
      </c>
      <c r="I61" s="56"/>
    </row>
    <row r="62" spans="1:9" ht="36">
      <c r="A62" s="52" t="s">
        <v>54</v>
      </c>
      <c r="B62" s="53" t="s">
        <v>82</v>
      </c>
      <c r="C62" s="25" t="s">
        <v>83</v>
      </c>
      <c r="D62" s="53" t="s">
        <v>53</v>
      </c>
      <c r="E62" s="54">
        <v>0.13</v>
      </c>
      <c r="F62" s="110">
        <v>346.83</v>
      </c>
      <c r="G62" s="105">
        <f t="shared" ref="G62:G65" si="3">ROUND(E62*F62,2)</f>
        <v>45.09</v>
      </c>
      <c r="I62" s="56"/>
    </row>
    <row r="63" spans="1:9" ht="36">
      <c r="A63" s="52" t="s">
        <v>57</v>
      </c>
      <c r="B63" s="53" t="s">
        <v>84</v>
      </c>
      <c r="C63" s="25" t="s">
        <v>85</v>
      </c>
      <c r="D63" s="53" t="s">
        <v>53</v>
      </c>
      <c r="E63" s="54">
        <v>0.13</v>
      </c>
      <c r="F63" s="110">
        <v>182.77</v>
      </c>
      <c r="G63" s="105">
        <f>ROUND(E63*F63,2)</f>
        <v>23.76</v>
      </c>
      <c r="I63" s="56"/>
    </row>
    <row r="64" spans="1:9" ht="24">
      <c r="A64" s="52" t="s">
        <v>61</v>
      </c>
      <c r="B64" s="53" t="s">
        <v>86</v>
      </c>
      <c r="C64" s="25" t="s">
        <v>87</v>
      </c>
      <c r="D64" s="53" t="s">
        <v>53</v>
      </c>
      <c r="E64" s="54">
        <v>0.105</v>
      </c>
      <c r="F64" s="110">
        <v>75.040000000000006</v>
      </c>
      <c r="G64" s="105">
        <f t="shared" si="3"/>
        <v>7.88</v>
      </c>
      <c r="I64" s="56"/>
    </row>
    <row r="65" spans="1:9" ht="36">
      <c r="A65" s="52" t="s">
        <v>64</v>
      </c>
      <c r="B65" s="53" t="s">
        <v>143</v>
      </c>
      <c r="C65" s="25" t="s">
        <v>144</v>
      </c>
      <c r="D65" s="53" t="s">
        <v>90</v>
      </c>
      <c r="E65" s="54">
        <v>0.35</v>
      </c>
      <c r="F65" s="110">
        <v>3619.82</v>
      </c>
      <c r="G65" s="105">
        <f t="shared" si="3"/>
        <v>1266.94</v>
      </c>
      <c r="I65" s="56"/>
    </row>
    <row r="66" spans="1:9" ht="24">
      <c r="A66" s="52" t="s">
        <v>68</v>
      </c>
      <c r="B66" s="53" t="s">
        <v>96</v>
      </c>
      <c r="C66" s="25" t="s">
        <v>145</v>
      </c>
      <c r="D66" s="53" t="s">
        <v>90</v>
      </c>
      <c r="E66" s="54">
        <v>0.35</v>
      </c>
      <c r="F66" s="110">
        <v>1303.8499999999999</v>
      </c>
      <c r="G66" s="105">
        <f>ROUND(E66*F66,2)</f>
        <v>456.35</v>
      </c>
      <c r="I66" s="56"/>
    </row>
    <row r="67" spans="1:9" ht="48">
      <c r="A67" s="52" t="s">
        <v>71</v>
      </c>
      <c r="B67" s="53" t="s">
        <v>94</v>
      </c>
      <c r="C67" s="25" t="s">
        <v>95</v>
      </c>
      <c r="D67" s="53" t="s">
        <v>53</v>
      </c>
      <c r="E67" s="54">
        <v>0.08</v>
      </c>
      <c r="F67" s="110">
        <v>2104.96</v>
      </c>
      <c r="G67" s="105">
        <f>ROUND(E67*F67,2)</f>
        <v>168.4</v>
      </c>
      <c r="I67" s="56"/>
    </row>
    <row r="68" spans="1:9">
      <c r="A68" s="57"/>
      <c r="B68" s="57"/>
      <c r="C68" s="153" t="s">
        <v>146</v>
      </c>
      <c r="D68" s="154"/>
      <c r="E68" s="154"/>
      <c r="F68" s="105"/>
      <c r="G68" s="106">
        <f>ROUND(SUM(G61:G67),2)</f>
        <v>2003.23</v>
      </c>
    </row>
    <row r="69" spans="1:9">
      <c r="A69" s="51"/>
      <c r="B69" s="51" t="s">
        <v>64</v>
      </c>
      <c r="C69" s="145" t="s">
        <v>147</v>
      </c>
      <c r="D69" s="121"/>
      <c r="E69" s="121"/>
      <c r="F69" s="121"/>
      <c r="G69" s="121"/>
    </row>
    <row r="70" spans="1:9" ht="36">
      <c r="A70" s="52" t="s">
        <v>49</v>
      </c>
      <c r="B70" s="53" t="s">
        <v>80</v>
      </c>
      <c r="C70" s="25" t="s">
        <v>81</v>
      </c>
      <c r="D70" s="53" t="s">
        <v>53</v>
      </c>
      <c r="E70" s="54">
        <v>4.8600000000000003</v>
      </c>
      <c r="F70" s="110">
        <v>321.31</v>
      </c>
      <c r="G70" s="105">
        <f>ROUND(E70*F70,2)</f>
        <v>1561.57</v>
      </c>
      <c r="I70" s="56"/>
    </row>
    <row r="71" spans="1:9" ht="36">
      <c r="A71" s="52" t="s">
        <v>54</v>
      </c>
      <c r="B71" s="53" t="s">
        <v>82</v>
      </c>
      <c r="C71" s="25" t="s">
        <v>83</v>
      </c>
      <c r="D71" s="53" t="s">
        <v>53</v>
      </c>
      <c r="E71" s="54">
        <v>4.8600000000000003</v>
      </c>
      <c r="F71" s="110">
        <v>346.83</v>
      </c>
      <c r="G71" s="105">
        <f>ROUND(E71*F71,2)</f>
        <v>1685.59</v>
      </c>
      <c r="I71" s="56"/>
    </row>
    <row r="72" spans="1:9" ht="36">
      <c r="A72" s="52" t="s">
        <v>57</v>
      </c>
      <c r="B72" s="53" t="s">
        <v>84</v>
      </c>
      <c r="C72" s="25" t="s">
        <v>85</v>
      </c>
      <c r="D72" s="53" t="s">
        <v>53</v>
      </c>
      <c r="E72" s="54">
        <v>4.8600000000000003</v>
      </c>
      <c r="F72" s="110">
        <v>182.77</v>
      </c>
      <c r="G72" s="105">
        <f t="shared" ref="G72:G75" si="4">ROUND(E72*F72,2)</f>
        <v>888.26</v>
      </c>
      <c r="I72" s="56"/>
    </row>
    <row r="73" spans="1:9" ht="24">
      <c r="A73" s="52" t="s">
        <v>61</v>
      </c>
      <c r="B73" s="53" t="s">
        <v>86</v>
      </c>
      <c r="C73" s="25" t="s">
        <v>87</v>
      </c>
      <c r="D73" s="53" t="s">
        <v>53</v>
      </c>
      <c r="E73" s="54">
        <v>2.0760000000000001</v>
      </c>
      <c r="F73" s="110">
        <v>75.040000000000006</v>
      </c>
      <c r="G73" s="105">
        <f t="shared" si="4"/>
        <v>155.78</v>
      </c>
      <c r="I73" s="56"/>
    </row>
    <row r="74" spans="1:9" ht="24">
      <c r="A74" s="52" t="s">
        <v>64</v>
      </c>
      <c r="B74" s="53" t="s">
        <v>148</v>
      </c>
      <c r="C74" s="25" t="s">
        <v>149</v>
      </c>
      <c r="D74" s="53" t="s">
        <v>90</v>
      </c>
      <c r="E74" s="54">
        <v>6.92</v>
      </c>
      <c r="F74" s="110">
        <v>339.96</v>
      </c>
      <c r="G74" s="105">
        <f t="shared" si="4"/>
        <v>2352.52</v>
      </c>
      <c r="I74" s="56"/>
    </row>
    <row r="75" spans="1:9" ht="24">
      <c r="A75" s="52" t="s">
        <v>68</v>
      </c>
      <c r="B75" s="53" t="s">
        <v>96</v>
      </c>
      <c r="C75" s="25" t="s">
        <v>97</v>
      </c>
      <c r="D75" s="53" t="s">
        <v>90</v>
      </c>
      <c r="E75" s="54">
        <v>6.92</v>
      </c>
      <c r="F75" s="110">
        <v>1452.31</v>
      </c>
      <c r="G75" s="105">
        <f t="shared" si="4"/>
        <v>10049.99</v>
      </c>
      <c r="I75" s="56"/>
    </row>
    <row r="76" spans="1:9" ht="48">
      <c r="A76" s="52" t="s">
        <v>71</v>
      </c>
      <c r="B76" s="53" t="s">
        <v>94</v>
      </c>
      <c r="C76" s="25" t="s">
        <v>95</v>
      </c>
      <c r="D76" s="53" t="s">
        <v>53</v>
      </c>
      <c r="E76" s="54">
        <v>3.12</v>
      </c>
      <c r="F76" s="110">
        <v>2104.96</v>
      </c>
      <c r="G76" s="105">
        <f>ROUND(E76*F76,2)</f>
        <v>6567.48</v>
      </c>
      <c r="I76" s="56"/>
    </row>
    <row r="77" spans="1:9">
      <c r="A77" s="57"/>
      <c r="B77" s="57"/>
      <c r="C77" s="153" t="s">
        <v>150</v>
      </c>
      <c r="D77" s="154"/>
      <c r="E77" s="154"/>
      <c r="F77" s="105"/>
      <c r="G77" s="106">
        <f>ROUND(SUM(G70:G76),2)</f>
        <v>23261.19</v>
      </c>
    </row>
    <row r="78" spans="1:9">
      <c r="A78" s="51"/>
      <c r="B78" s="51" t="s">
        <v>68</v>
      </c>
      <c r="C78" s="145" t="s">
        <v>151</v>
      </c>
      <c r="D78" s="121"/>
      <c r="E78" s="121"/>
      <c r="F78" s="121"/>
      <c r="G78" s="121"/>
    </row>
    <row r="79" spans="1:9" ht="36">
      <c r="A79" s="52" t="s">
        <v>49</v>
      </c>
      <c r="B79" s="53" t="s">
        <v>152</v>
      </c>
      <c r="C79" s="25" t="s">
        <v>153</v>
      </c>
      <c r="D79" s="53" t="s">
        <v>154</v>
      </c>
      <c r="E79" s="54">
        <v>4.3499999999999996</v>
      </c>
      <c r="F79" s="110">
        <v>5034.01</v>
      </c>
      <c r="G79" s="105">
        <f>ROUND(E79*F79,2)</f>
        <v>21897.94</v>
      </c>
      <c r="I79" s="56"/>
    </row>
    <row r="80" spans="1:9" ht="24">
      <c r="A80" s="52" t="s">
        <v>54</v>
      </c>
      <c r="B80" s="53" t="s">
        <v>155</v>
      </c>
      <c r="C80" s="25" t="s">
        <v>156</v>
      </c>
      <c r="D80" s="53" t="s">
        <v>67</v>
      </c>
      <c r="E80" s="54">
        <v>1305</v>
      </c>
      <c r="F80" s="110">
        <v>36.380000000000003</v>
      </c>
      <c r="G80" s="105">
        <f t="shared" ref="G80:G86" si="5">ROUND(E80*F80,2)</f>
        <v>47475.9</v>
      </c>
      <c r="I80" s="56"/>
    </row>
    <row r="81" spans="1:9">
      <c r="A81" s="52" t="s">
        <v>57</v>
      </c>
      <c r="B81" s="53" t="s">
        <v>157</v>
      </c>
      <c r="C81" s="25" t="s">
        <v>158</v>
      </c>
      <c r="D81" s="53" t="s">
        <v>67</v>
      </c>
      <c r="E81" s="54">
        <v>1305</v>
      </c>
      <c r="F81" s="110">
        <v>52</v>
      </c>
      <c r="G81" s="105">
        <f t="shared" si="5"/>
        <v>67860</v>
      </c>
      <c r="I81" s="56"/>
    </row>
    <row r="82" spans="1:9">
      <c r="A82" s="52" t="s">
        <v>61</v>
      </c>
      <c r="B82" s="53" t="s">
        <v>159</v>
      </c>
      <c r="C82" s="25" t="s">
        <v>160</v>
      </c>
      <c r="D82" s="53" t="s">
        <v>46</v>
      </c>
      <c r="E82" s="54">
        <v>231</v>
      </c>
      <c r="F82" s="110">
        <v>65</v>
      </c>
      <c r="G82" s="105">
        <f t="shared" si="5"/>
        <v>15015</v>
      </c>
      <c r="I82" s="56"/>
    </row>
    <row r="83" spans="1:9">
      <c r="A83" s="52" t="s">
        <v>64</v>
      </c>
      <c r="B83" s="53" t="s">
        <v>161</v>
      </c>
      <c r="C83" s="25" t="s">
        <v>162</v>
      </c>
      <c r="D83" s="53" t="s">
        <v>46</v>
      </c>
      <c r="E83" s="54">
        <v>204</v>
      </c>
      <c r="F83" s="110">
        <v>55</v>
      </c>
      <c r="G83" s="105">
        <f t="shared" si="5"/>
        <v>11220</v>
      </c>
      <c r="I83" s="56"/>
    </row>
    <row r="84" spans="1:9">
      <c r="A84" s="52" t="s">
        <v>68</v>
      </c>
      <c r="B84" s="53" t="s">
        <v>163</v>
      </c>
      <c r="C84" s="25" t="s">
        <v>164</v>
      </c>
      <c r="D84" s="53" t="s">
        <v>46</v>
      </c>
      <c r="E84" s="54">
        <v>1305</v>
      </c>
      <c r="F84" s="110">
        <v>1</v>
      </c>
      <c r="G84" s="105">
        <f t="shared" si="5"/>
        <v>1305</v>
      </c>
      <c r="I84" s="56"/>
    </row>
    <row r="85" spans="1:9" ht="24">
      <c r="A85" s="52" t="s">
        <v>71</v>
      </c>
      <c r="B85" s="53" t="s">
        <v>165</v>
      </c>
      <c r="C85" s="25" t="s">
        <v>166</v>
      </c>
      <c r="D85" s="53" t="s">
        <v>60</v>
      </c>
      <c r="E85" s="54">
        <v>41.58</v>
      </c>
      <c r="F85" s="110">
        <v>509.45</v>
      </c>
      <c r="G85" s="105">
        <f>ROUND(E85*F85,2)</f>
        <v>21182.93</v>
      </c>
      <c r="I85" s="56"/>
    </row>
    <row r="86" spans="1:9" ht="36">
      <c r="A86" s="52" t="s">
        <v>75</v>
      </c>
      <c r="B86" s="53" t="s">
        <v>167</v>
      </c>
      <c r="C86" s="25" t="s">
        <v>168</v>
      </c>
      <c r="D86" s="53" t="s">
        <v>169</v>
      </c>
      <c r="E86" s="54">
        <v>2</v>
      </c>
      <c r="F86" s="110">
        <v>544.08000000000004</v>
      </c>
      <c r="G86" s="105">
        <f t="shared" si="5"/>
        <v>1088.1600000000001</v>
      </c>
      <c r="I86" s="56"/>
    </row>
    <row r="87" spans="1:9" ht="48">
      <c r="A87" s="52" t="s">
        <v>98</v>
      </c>
      <c r="B87" s="53" t="s">
        <v>170</v>
      </c>
      <c r="C87" s="25" t="s">
        <v>171</v>
      </c>
      <c r="D87" s="53" t="s">
        <v>121</v>
      </c>
      <c r="E87" s="54">
        <v>4</v>
      </c>
      <c r="F87" s="110">
        <v>528.11</v>
      </c>
      <c r="G87" s="105">
        <f>ROUND(E87*F87,2)</f>
        <v>2112.44</v>
      </c>
      <c r="I87" s="56"/>
    </row>
    <row r="88" spans="1:9">
      <c r="A88" s="57"/>
      <c r="B88" s="57"/>
      <c r="C88" s="153" t="s">
        <v>172</v>
      </c>
      <c r="D88" s="154"/>
      <c r="E88" s="154"/>
      <c r="F88" s="105"/>
      <c r="G88" s="106">
        <f>ROUND(SUM(G79:G87),2)</f>
        <v>189157.37</v>
      </c>
    </row>
    <row r="89" spans="1:9">
      <c r="A89" s="51"/>
      <c r="B89" s="51" t="s">
        <v>71</v>
      </c>
      <c r="C89" s="145" t="s">
        <v>173</v>
      </c>
      <c r="D89" s="121"/>
      <c r="E89" s="121"/>
      <c r="F89" s="121"/>
      <c r="G89" s="121"/>
    </row>
    <row r="90" spans="1:9" ht="36">
      <c r="A90" s="52" t="s">
        <v>49</v>
      </c>
      <c r="B90" s="53" t="s">
        <v>80</v>
      </c>
      <c r="C90" s="25" t="s">
        <v>81</v>
      </c>
      <c r="D90" s="53" t="s">
        <v>53</v>
      </c>
      <c r="E90" s="54">
        <v>11.9</v>
      </c>
      <c r="F90" s="110">
        <v>267.74</v>
      </c>
      <c r="G90" s="105">
        <f>ROUND(E90*F90,2)</f>
        <v>3186.11</v>
      </c>
      <c r="I90" s="56"/>
    </row>
    <row r="91" spans="1:9" ht="36">
      <c r="A91" s="52" t="s">
        <v>54</v>
      </c>
      <c r="B91" s="53" t="s">
        <v>82</v>
      </c>
      <c r="C91" s="25" t="s">
        <v>83</v>
      </c>
      <c r="D91" s="53" t="s">
        <v>53</v>
      </c>
      <c r="E91" s="54">
        <v>11.9</v>
      </c>
      <c r="F91" s="110">
        <v>346.83</v>
      </c>
      <c r="G91" s="105">
        <f t="shared" ref="G91:G97" si="6">ROUND(E91*F91,2)</f>
        <v>4127.28</v>
      </c>
      <c r="I91" s="56"/>
    </row>
    <row r="92" spans="1:9" ht="36">
      <c r="A92" s="52" t="s">
        <v>57</v>
      </c>
      <c r="B92" s="53" t="s">
        <v>84</v>
      </c>
      <c r="C92" s="25" t="s">
        <v>85</v>
      </c>
      <c r="D92" s="53" t="s">
        <v>53</v>
      </c>
      <c r="E92" s="54">
        <v>11.9</v>
      </c>
      <c r="F92" s="110">
        <v>182.77</v>
      </c>
      <c r="G92" s="105">
        <f t="shared" si="6"/>
        <v>2174.96</v>
      </c>
      <c r="I92" s="56"/>
    </row>
    <row r="93" spans="1:9" ht="24">
      <c r="A93" s="52" t="s">
        <v>61</v>
      </c>
      <c r="B93" s="53" t="s">
        <v>86</v>
      </c>
      <c r="C93" s="25" t="s">
        <v>87</v>
      </c>
      <c r="D93" s="53" t="s">
        <v>53</v>
      </c>
      <c r="E93" s="54">
        <v>23.79</v>
      </c>
      <c r="F93" s="110">
        <v>75.040000000000006</v>
      </c>
      <c r="G93" s="105">
        <f t="shared" si="6"/>
        <v>1785.2</v>
      </c>
      <c r="I93" s="56"/>
    </row>
    <row r="94" spans="1:9" ht="24">
      <c r="A94" s="52" t="s">
        <v>64</v>
      </c>
      <c r="B94" s="53" t="s">
        <v>96</v>
      </c>
      <c r="C94" s="25" t="s">
        <v>174</v>
      </c>
      <c r="D94" s="53" t="s">
        <v>90</v>
      </c>
      <c r="E94" s="54">
        <v>79.3</v>
      </c>
      <c r="F94" s="110">
        <v>516.59</v>
      </c>
      <c r="G94" s="105">
        <f t="shared" si="6"/>
        <v>40965.589999999997</v>
      </c>
      <c r="I94" s="56"/>
    </row>
    <row r="95" spans="1:9" ht="48">
      <c r="A95" s="52" t="s">
        <v>68</v>
      </c>
      <c r="B95" s="53" t="s">
        <v>94</v>
      </c>
      <c r="C95" s="25" t="s">
        <v>95</v>
      </c>
      <c r="D95" s="53" t="s">
        <v>53</v>
      </c>
      <c r="E95" s="54">
        <v>7.93</v>
      </c>
      <c r="F95" s="110">
        <v>2104.96</v>
      </c>
      <c r="G95" s="105">
        <f>ROUND(E95*F95,2)</f>
        <v>16692.330000000002</v>
      </c>
      <c r="I95" s="56"/>
    </row>
    <row r="96" spans="1:9" ht="24">
      <c r="A96" s="52" t="s">
        <v>71</v>
      </c>
      <c r="B96" s="53" t="s">
        <v>88</v>
      </c>
      <c r="C96" s="25" t="s">
        <v>175</v>
      </c>
      <c r="D96" s="53" t="s">
        <v>90</v>
      </c>
      <c r="E96" s="54">
        <v>79.3</v>
      </c>
      <c r="F96" s="110">
        <v>42.87</v>
      </c>
      <c r="G96" s="105">
        <f t="shared" si="6"/>
        <v>3399.59</v>
      </c>
      <c r="I96" s="56"/>
    </row>
    <row r="97" spans="1:9">
      <c r="A97" s="52" t="s">
        <v>75</v>
      </c>
      <c r="B97" s="53" t="s">
        <v>176</v>
      </c>
      <c r="C97" s="25" t="s">
        <v>177</v>
      </c>
      <c r="D97" s="53" t="s">
        <v>93</v>
      </c>
      <c r="E97" s="54">
        <v>15860</v>
      </c>
      <c r="F97" s="110">
        <v>0.48</v>
      </c>
      <c r="G97" s="105">
        <f t="shared" si="6"/>
        <v>7612.8</v>
      </c>
      <c r="I97" s="56"/>
    </row>
    <row r="98" spans="1:9">
      <c r="A98" s="52" t="s">
        <v>98</v>
      </c>
      <c r="B98" s="53" t="s">
        <v>178</v>
      </c>
      <c r="C98" s="25" t="s">
        <v>179</v>
      </c>
      <c r="D98" s="53" t="s">
        <v>180</v>
      </c>
      <c r="E98" s="54">
        <v>0.79300000000000004</v>
      </c>
      <c r="F98" s="110">
        <v>4250</v>
      </c>
      <c r="G98" s="105">
        <f>ROUND(E98*F98,2)</f>
        <v>3370.25</v>
      </c>
      <c r="I98" s="56"/>
    </row>
    <row r="99" spans="1:9">
      <c r="A99" s="52" t="s">
        <v>101</v>
      </c>
      <c r="B99" s="53" t="s">
        <v>181</v>
      </c>
      <c r="C99" s="25" t="s">
        <v>182</v>
      </c>
      <c r="D99" s="53" t="s">
        <v>183</v>
      </c>
      <c r="E99" s="54">
        <v>11.9</v>
      </c>
      <c r="F99" s="105">
        <v>12.5</v>
      </c>
      <c r="G99" s="105">
        <f>ROUND(E99*F99,2)</f>
        <v>148.75</v>
      </c>
      <c r="I99" s="56"/>
    </row>
    <row r="100" spans="1:9">
      <c r="A100" s="57"/>
      <c r="B100" s="57"/>
      <c r="C100" s="153" t="s">
        <v>184</v>
      </c>
      <c r="D100" s="154"/>
      <c r="E100" s="154"/>
      <c r="F100" s="105"/>
      <c r="G100" s="106">
        <f>ROUND(SUM(G90:G99),2)</f>
        <v>83462.86</v>
      </c>
    </row>
    <row r="101" spans="1:9">
      <c r="A101" s="51"/>
      <c r="B101" s="51" t="s">
        <v>75</v>
      </c>
      <c r="C101" s="145" t="s">
        <v>185</v>
      </c>
      <c r="D101" s="121"/>
      <c r="E101" s="121"/>
      <c r="F101" s="121"/>
      <c r="G101" s="121"/>
    </row>
    <row r="102" spans="1:9">
      <c r="A102" s="52" t="s">
        <v>49</v>
      </c>
      <c r="B102" s="53"/>
      <c r="C102" s="60" t="s">
        <v>186</v>
      </c>
      <c r="D102" s="53" t="s">
        <v>180</v>
      </c>
      <c r="E102" s="54">
        <v>0.72</v>
      </c>
      <c r="F102" s="110">
        <v>12805.2</v>
      </c>
      <c r="G102" s="105">
        <f>ROUND(E102*F102,2)</f>
        <v>9219.74</v>
      </c>
      <c r="I102" s="56"/>
    </row>
    <row r="103" spans="1:9" ht="36">
      <c r="A103" s="62" t="s">
        <v>54</v>
      </c>
      <c r="B103" s="53" t="s">
        <v>187</v>
      </c>
      <c r="C103" s="25" t="s">
        <v>188</v>
      </c>
      <c r="D103" s="53" t="s">
        <v>67</v>
      </c>
      <c r="E103" s="54">
        <v>86</v>
      </c>
      <c r="F103" s="110">
        <v>250</v>
      </c>
      <c r="G103" s="105">
        <f>ROUND(E103*F103,2)</f>
        <v>21500</v>
      </c>
      <c r="I103" s="56"/>
    </row>
    <row r="104" spans="1:9">
      <c r="A104" s="62" t="s">
        <v>57</v>
      </c>
      <c r="B104" s="53" t="s">
        <v>189</v>
      </c>
      <c r="C104" s="25" t="s">
        <v>190</v>
      </c>
      <c r="D104" s="53" t="s">
        <v>67</v>
      </c>
      <c r="E104" s="54">
        <v>86</v>
      </c>
      <c r="F104" s="110">
        <v>64.84</v>
      </c>
      <c r="G104" s="105">
        <f>ROUND(E104*F104,2)</f>
        <v>5576.24</v>
      </c>
      <c r="I104" s="56"/>
    </row>
    <row r="105" spans="1:9">
      <c r="C105" s="153" t="s">
        <v>191</v>
      </c>
      <c r="D105" s="154"/>
      <c r="E105" s="154"/>
      <c r="F105" s="105"/>
      <c r="G105" s="106">
        <f>ROUND(SUM(G102:G104),2)</f>
        <v>36295.980000000003</v>
      </c>
    </row>
    <row r="106" spans="1:9">
      <c r="C106" s="153" t="s">
        <v>192</v>
      </c>
      <c r="D106" s="154"/>
      <c r="E106" s="154"/>
      <c r="F106" s="105"/>
      <c r="G106" s="106">
        <f>ROUND(SUM(G23,G44,G59,G68,G77,G88,G100,G105),2)</f>
        <v>624733.56999999995</v>
      </c>
    </row>
    <row r="107" spans="1:9">
      <c r="C107" s="155" t="s">
        <v>193</v>
      </c>
      <c r="D107" s="156"/>
      <c r="E107" s="156"/>
      <c r="F107" s="105"/>
      <c r="G107" s="105">
        <f>ROUND(G106*0.21,2)</f>
        <v>131194.04999999999</v>
      </c>
    </row>
    <row r="108" spans="1:9">
      <c r="C108" s="153" t="s">
        <v>194</v>
      </c>
      <c r="D108" s="154"/>
      <c r="E108" s="154"/>
      <c r="F108" s="105"/>
      <c r="G108" s="106">
        <f>ROUND(SUM(G106:G107),2)</f>
        <v>755927.62</v>
      </c>
    </row>
    <row r="111" spans="1:9">
      <c r="B111" s="158" t="s">
        <v>195</v>
      </c>
      <c r="C111" s="158"/>
      <c r="D111" s="158"/>
      <c r="E111" s="158"/>
      <c r="F111" s="158"/>
      <c r="G111" s="158"/>
    </row>
    <row r="112" spans="1:9">
      <c r="B112" s="158" t="s">
        <v>196</v>
      </c>
      <c r="C112" s="158"/>
      <c r="D112" s="158"/>
      <c r="E112" s="158"/>
      <c r="F112" s="158"/>
      <c r="G112" s="158"/>
    </row>
    <row r="114" spans="2:7">
      <c r="B114" s="157" t="s">
        <v>1</v>
      </c>
      <c r="C114" s="157"/>
      <c r="D114" s="157"/>
      <c r="E114" s="157"/>
      <c r="F114" s="157"/>
      <c r="G114" s="157"/>
    </row>
    <row r="115" spans="2:7">
      <c r="B115" s="157" t="s">
        <v>1</v>
      </c>
      <c r="C115" s="157"/>
      <c r="D115" s="157"/>
      <c r="E115" s="157"/>
      <c r="F115" s="157"/>
      <c r="G115" s="157"/>
    </row>
    <row r="116" spans="2:7">
      <c r="B116" s="157" t="s">
        <v>1</v>
      </c>
      <c r="C116" s="157"/>
      <c r="D116" s="157"/>
      <c r="E116" s="157"/>
      <c r="F116" s="157"/>
      <c r="G116" s="157"/>
    </row>
    <row r="117" spans="2:7">
      <c r="B117" s="157" t="s">
        <v>1</v>
      </c>
      <c r="C117" s="157"/>
      <c r="D117" s="157"/>
      <c r="E117" s="157"/>
      <c r="F117" s="157"/>
      <c r="G117" s="157"/>
    </row>
    <row r="118" spans="2:7">
      <c r="B118" s="157" t="s">
        <v>1</v>
      </c>
      <c r="C118" s="157"/>
      <c r="D118" s="157"/>
      <c r="E118" s="157"/>
      <c r="F118" s="157"/>
      <c r="G118" s="157"/>
    </row>
    <row r="119" spans="2:7">
      <c r="B119" s="157" t="s">
        <v>1</v>
      </c>
      <c r="C119" s="157"/>
      <c r="D119" s="157"/>
      <c r="E119" s="157"/>
      <c r="F119" s="157"/>
      <c r="G119" s="157"/>
    </row>
    <row r="120" spans="2:7">
      <c r="B120" s="157" t="s">
        <v>1</v>
      </c>
      <c r="C120" s="157"/>
      <c r="D120" s="157"/>
      <c r="E120" s="157"/>
      <c r="F120" s="157"/>
      <c r="G120" s="157"/>
    </row>
    <row r="121" spans="2:7">
      <c r="B121" s="157" t="s">
        <v>1</v>
      </c>
      <c r="C121" s="157"/>
      <c r="D121" s="157"/>
      <c r="E121" s="157"/>
      <c r="F121" s="157"/>
      <c r="G121" s="157"/>
    </row>
    <row r="122" spans="2:7">
      <c r="B122" s="157" t="s">
        <v>1</v>
      </c>
      <c r="C122" s="157"/>
      <c r="D122" s="157"/>
      <c r="E122" s="157"/>
      <c r="F122" s="157"/>
      <c r="G122" s="157"/>
    </row>
    <row r="123" spans="2:7">
      <c r="B123" s="157" t="s">
        <v>1</v>
      </c>
      <c r="C123" s="157"/>
      <c r="D123" s="157"/>
      <c r="E123" s="157"/>
      <c r="F123" s="157"/>
      <c r="G123" s="157"/>
    </row>
  </sheetData>
  <mergeCells count="36">
    <mergeCell ref="B123:G123"/>
    <mergeCell ref="B111:G111"/>
    <mergeCell ref="B112:G112"/>
    <mergeCell ref="B114:G114"/>
    <mergeCell ref="B115:G115"/>
    <mergeCell ref="B116:G116"/>
    <mergeCell ref="B117:G117"/>
    <mergeCell ref="B118:G118"/>
    <mergeCell ref="B119:G119"/>
    <mergeCell ref="B120:G120"/>
    <mergeCell ref="B121:G121"/>
    <mergeCell ref="B122:G122"/>
    <mergeCell ref="C108:E108"/>
    <mergeCell ref="C68:E68"/>
    <mergeCell ref="C69:G69"/>
    <mergeCell ref="C77:E77"/>
    <mergeCell ref="C78:G78"/>
    <mergeCell ref="C88:E88"/>
    <mergeCell ref="C89:G89"/>
    <mergeCell ref="C100:E100"/>
    <mergeCell ref="C101:G101"/>
    <mergeCell ref="C105:E105"/>
    <mergeCell ref="C106:E106"/>
    <mergeCell ref="C107:E107"/>
    <mergeCell ref="C60:G60"/>
    <mergeCell ref="A5:G6"/>
    <mergeCell ref="A7:G8"/>
    <mergeCell ref="A9:G10"/>
    <mergeCell ref="D11:G11"/>
    <mergeCell ref="E12:E13"/>
    <mergeCell ref="C14:G14"/>
    <mergeCell ref="C23:E23"/>
    <mergeCell ref="C24:G24"/>
    <mergeCell ref="C44:E44"/>
    <mergeCell ref="C45:G45"/>
    <mergeCell ref="C59:E59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G34" sqref="G34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33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34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198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205</v>
      </c>
      <c r="C14" s="160"/>
      <c r="D14" s="160"/>
      <c r="E14" s="160"/>
      <c r="F14" s="160"/>
      <c r="G14" s="160"/>
      <c r="I14" s="24"/>
      <c r="J14" s="24"/>
      <c r="K14" s="24"/>
    </row>
    <row r="15" spans="1:11" ht="24">
      <c r="A15" s="72" t="s">
        <v>101</v>
      </c>
      <c r="B15" s="53" t="s">
        <v>206</v>
      </c>
      <c r="C15" s="25" t="s">
        <v>207</v>
      </c>
      <c r="D15" s="53" t="s">
        <v>169</v>
      </c>
      <c r="E15" s="73">
        <v>4</v>
      </c>
      <c r="F15" s="105">
        <v>2500</v>
      </c>
      <c r="G15" s="105">
        <f>ROUND(E15*F15,2)</f>
        <v>10000</v>
      </c>
      <c r="I15" s="24"/>
      <c r="J15" s="24"/>
      <c r="K15" s="24"/>
    </row>
    <row r="16" spans="1:11">
      <c r="A16" s="72" t="s">
        <v>15</v>
      </c>
      <c r="B16" s="53" t="s">
        <v>15</v>
      </c>
      <c r="C16" s="53" t="s">
        <v>15</v>
      </c>
      <c r="D16" s="53" t="s">
        <v>15</v>
      </c>
      <c r="E16" s="76">
        <v>0</v>
      </c>
      <c r="F16" s="105"/>
      <c r="G16" s="105"/>
      <c r="I16" s="24"/>
      <c r="J16" s="24"/>
      <c r="K16" s="24"/>
    </row>
    <row r="17" spans="1:11">
      <c r="A17" s="77" t="s">
        <v>15</v>
      </c>
      <c r="B17" s="78" t="s">
        <v>15</v>
      </c>
      <c r="C17" s="79" t="s">
        <v>208</v>
      </c>
      <c r="D17" s="28" t="s">
        <v>15</v>
      </c>
      <c r="E17" s="80">
        <v>0</v>
      </c>
      <c r="F17" s="107"/>
      <c r="G17" s="106">
        <f>ROUND(SUM(G15),2)</f>
        <v>10000</v>
      </c>
      <c r="I17" s="24"/>
      <c r="J17" s="24"/>
      <c r="K17" s="24"/>
    </row>
    <row r="18" spans="1:11">
      <c r="A18" s="77" t="s">
        <v>15</v>
      </c>
      <c r="B18" s="78" t="s">
        <v>15</v>
      </c>
      <c r="C18" s="79" t="s">
        <v>209</v>
      </c>
      <c r="D18" s="28" t="s">
        <v>15</v>
      </c>
      <c r="E18" s="80">
        <v>0</v>
      </c>
      <c r="F18" s="107"/>
      <c r="G18" s="107">
        <f>ROUND(SUM(G17),2)</f>
        <v>10000</v>
      </c>
      <c r="I18" s="24"/>
      <c r="J18" s="24"/>
      <c r="K18" s="24"/>
    </row>
    <row r="19" spans="1:11">
      <c r="A19" s="77" t="s">
        <v>15</v>
      </c>
      <c r="B19" s="78" t="s">
        <v>15</v>
      </c>
      <c r="C19" s="79" t="s">
        <v>15</v>
      </c>
      <c r="D19" s="28" t="s">
        <v>15</v>
      </c>
      <c r="E19" s="80">
        <v>0</v>
      </c>
      <c r="F19" s="107"/>
      <c r="G19" s="107"/>
      <c r="I19" s="24"/>
      <c r="J19" s="24"/>
      <c r="K19" s="24"/>
    </row>
    <row r="20" spans="1:11">
      <c r="A20" s="83" t="s">
        <v>15</v>
      </c>
      <c r="B20" s="63" t="s">
        <v>15</v>
      </c>
      <c r="C20" s="53" t="s">
        <v>210</v>
      </c>
      <c r="D20" s="28" t="s">
        <v>15</v>
      </c>
      <c r="E20" s="76">
        <v>0</v>
      </c>
      <c r="F20" s="105"/>
      <c r="G20" s="105">
        <f>ROUND(G18*0.21,2)</f>
        <v>2100</v>
      </c>
    </row>
    <row r="21" spans="1:11">
      <c r="A21" s="77" t="s">
        <v>15</v>
      </c>
      <c r="B21" s="78" t="s">
        <v>15</v>
      </c>
      <c r="C21" s="79" t="s">
        <v>211</v>
      </c>
      <c r="D21" s="28" t="s">
        <v>15</v>
      </c>
      <c r="E21" s="80">
        <v>0</v>
      </c>
      <c r="F21" s="107"/>
      <c r="G21" s="107">
        <f>ROUND(SUM(G18,G20),2)</f>
        <v>12100</v>
      </c>
    </row>
    <row r="22" spans="1:11">
      <c r="A22" s="57"/>
      <c r="B22" s="57"/>
    </row>
    <row r="23" spans="1:11">
      <c r="A23" s="57"/>
      <c r="B23" s="57"/>
    </row>
    <row r="24" spans="1:11">
      <c r="A24" s="57"/>
      <c r="B24" s="57"/>
    </row>
    <row r="25" spans="1:11">
      <c r="A25" s="57"/>
      <c r="B25" s="57"/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opLeftCell="A23" workbookViewId="0">
      <selection activeCell="J37" sqref="J37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33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212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98</v>
      </c>
      <c r="C14" s="151" t="s">
        <v>213</v>
      </c>
      <c r="D14" s="152"/>
      <c r="E14" s="152"/>
      <c r="F14" s="152"/>
      <c r="G14" s="152"/>
      <c r="I14" s="24"/>
      <c r="J14" s="24"/>
      <c r="K14" s="24"/>
    </row>
    <row r="15" spans="1:11" ht="24">
      <c r="A15" s="52" t="s">
        <v>49</v>
      </c>
      <c r="B15" s="53" t="s">
        <v>214</v>
      </c>
      <c r="C15" s="25" t="s">
        <v>215</v>
      </c>
      <c r="D15" s="53" t="s">
        <v>90</v>
      </c>
      <c r="E15" s="85">
        <v>12.231999999999999</v>
      </c>
      <c r="F15" s="110">
        <v>553.42999999999995</v>
      </c>
      <c r="G15" s="105">
        <f>ROUND(E15*F15,2)</f>
        <v>6769.56</v>
      </c>
      <c r="I15" s="55"/>
      <c r="J15" s="24"/>
      <c r="K15" s="24"/>
    </row>
    <row r="16" spans="1:11" ht="24">
      <c r="A16" s="52" t="s">
        <v>54</v>
      </c>
      <c r="B16" s="53" t="s">
        <v>214</v>
      </c>
      <c r="C16" s="25" t="s">
        <v>215</v>
      </c>
      <c r="D16" s="53" t="s">
        <v>90</v>
      </c>
      <c r="E16" s="85">
        <v>0.56640000000000001</v>
      </c>
      <c r="F16" s="110">
        <v>553.42999999999995</v>
      </c>
      <c r="G16" s="105">
        <f t="shared" ref="G16:G25" si="0">ROUND(E16*F16,2)</f>
        <v>313.45999999999998</v>
      </c>
      <c r="I16" s="55"/>
      <c r="J16" s="24"/>
      <c r="K16" s="24"/>
    </row>
    <row r="17" spans="1:11" ht="24">
      <c r="A17" s="52" t="s">
        <v>57</v>
      </c>
      <c r="B17" s="53" t="s">
        <v>214</v>
      </c>
      <c r="C17" s="25" t="s">
        <v>215</v>
      </c>
      <c r="D17" s="53" t="s">
        <v>90</v>
      </c>
      <c r="E17" s="85">
        <v>0.22309999999999999</v>
      </c>
      <c r="F17" s="110">
        <v>553.42999999999995</v>
      </c>
      <c r="G17" s="105">
        <f t="shared" si="0"/>
        <v>123.47</v>
      </c>
      <c r="I17" s="55"/>
      <c r="J17" s="24"/>
      <c r="K17" s="24"/>
    </row>
    <row r="18" spans="1:11" ht="24">
      <c r="A18" s="52" t="s">
        <v>61</v>
      </c>
      <c r="B18" s="53" t="s">
        <v>214</v>
      </c>
      <c r="C18" s="25" t="s">
        <v>215</v>
      </c>
      <c r="D18" s="53" t="s">
        <v>90</v>
      </c>
      <c r="E18" s="85">
        <v>0.2417</v>
      </c>
      <c r="F18" s="110">
        <v>553.42999999999995</v>
      </c>
      <c r="G18" s="105">
        <f t="shared" si="0"/>
        <v>133.76</v>
      </c>
      <c r="I18" s="55"/>
      <c r="J18" s="24"/>
      <c r="K18" s="24"/>
    </row>
    <row r="19" spans="1:11" ht="24">
      <c r="A19" s="52" t="s">
        <v>64</v>
      </c>
      <c r="B19" s="53" t="s">
        <v>214</v>
      </c>
      <c r="C19" s="25" t="s">
        <v>215</v>
      </c>
      <c r="D19" s="53" t="s">
        <v>90</v>
      </c>
      <c r="E19" s="85">
        <v>0.2175</v>
      </c>
      <c r="F19" s="110">
        <v>553.42999999999995</v>
      </c>
      <c r="G19" s="105">
        <f t="shared" si="0"/>
        <v>120.37</v>
      </c>
      <c r="I19" s="55"/>
      <c r="J19" s="24"/>
      <c r="K19" s="24"/>
    </row>
    <row r="20" spans="1:11" ht="24">
      <c r="A20" s="52" t="s">
        <v>68</v>
      </c>
      <c r="B20" s="53" t="s">
        <v>214</v>
      </c>
      <c r="C20" s="25" t="s">
        <v>215</v>
      </c>
      <c r="D20" s="53" t="s">
        <v>90</v>
      </c>
      <c r="E20" s="85">
        <v>0.23699999999999999</v>
      </c>
      <c r="F20" s="110">
        <v>553.42999999999995</v>
      </c>
      <c r="G20" s="105">
        <f t="shared" si="0"/>
        <v>131.16</v>
      </c>
      <c r="I20" s="56"/>
    </row>
    <row r="21" spans="1:11">
      <c r="A21" s="52" t="s">
        <v>71</v>
      </c>
      <c r="B21" s="53" t="s">
        <v>216</v>
      </c>
      <c r="C21" s="25" t="s">
        <v>217</v>
      </c>
      <c r="D21" s="53" t="s">
        <v>134</v>
      </c>
      <c r="E21" s="85">
        <v>301.79000000000002</v>
      </c>
      <c r="F21" s="110">
        <v>709.25</v>
      </c>
      <c r="G21" s="105">
        <f t="shared" si="0"/>
        <v>214044.56</v>
      </c>
      <c r="I21" s="56"/>
    </row>
    <row r="22" spans="1:11" ht="36">
      <c r="A22" s="52" t="s">
        <v>75</v>
      </c>
      <c r="B22" s="53" t="s">
        <v>218</v>
      </c>
      <c r="C22" s="25" t="s">
        <v>219</v>
      </c>
      <c r="D22" s="53" t="s">
        <v>134</v>
      </c>
      <c r="E22" s="85">
        <v>69</v>
      </c>
      <c r="F22" s="110">
        <v>359.21</v>
      </c>
      <c r="G22" s="105">
        <f t="shared" si="0"/>
        <v>24785.49</v>
      </c>
      <c r="I22" s="56"/>
    </row>
    <row r="23" spans="1:11">
      <c r="A23" s="52" t="s">
        <v>98</v>
      </c>
      <c r="B23" s="53" t="s">
        <v>220</v>
      </c>
      <c r="C23" s="25" t="s">
        <v>221</v>
      </c>
      <c r="D23" s="53" t="s">
        <v>134</v>
      </c>
      <c r="E23" s="85">
        <v>70.38</v>
      </c>
      <c r="F23" s="110">
        <v>123.76</v>
      </c>
      <c r="G23" s="105">
        <f t="shared" si="0"/>
        <v>8710.23</v>
      </c>
      <c r="I23" s="56"/>
    </row>
    <row r="24" spans="1:11" ht="24">
      <c r="A24" s="52" t="s">
        <v>222</v>
      </c>
      <c r="B24" s="59" t="s">
        <v>223</v>
      </c>
      <c r="C24" s="60" t="s">
        <v>224</v>
      </c>
      <c r="D24" s="59" t="s">
        <v>74</v>
      </c>
      <c r="E24" s="86">
        <v>6.21</v>
      </c>
      <c r="F24" s="110">
        <v>1083.67</v>
      </c>
      <c r="G24" s="105">
        <f t="shared" si="0"/>
        <v>6729.59</v>
      </c>
      <c r="I24" s="56"/>
    </row>
    <row r="25" spans="1:11" ht="24">
      <c r="A25" s="52" t="s">
        <v>225</v>
      </c>
      <c r="B25" s="53" t="s">
        <v>226</v>
      </c>
      <c r="C25" s="25" t="s">
        <v>227</v>
      </c>
      <c r="D25" s="53" t="s">
        <v>53</v>
      </c>
      <c r="E25" s="85">
        <v>52.9</v>
      </c>
      <c r="F25" s="110">
        <v>926.12</v>
      </c>
      <c r="G25" s="105">
        <f t="shared" si="0"/>
        <v>48991.75</v>
      </c>
      <c r="I25" s="56"/>
    </row>
    <row r="26" spans="1:11" ht="24">
      <c r="A26" s="52" t="s">
        <v>228</v>
      </c>
      <c r="B26" s="53" t="s">
        <v>229</v>
      </c>
      <c r="C26" s="25" t="s">
        <v>230</v>
      </c>
      <c r="D26" s="53" t="s">
        <v>53</v>
      </c>
      <c r="E26" s="85">
        <v>52.9</v>
      </c>
      <c r="F26" s="110">
        <v>175.62</v>
      </c>
      <c r="G26" s="105">
        <f>ROUND(E26*F26,2)</f>
        <v>9290.2999999999993</v>
      </c>
      <c r="I26" s="56"/>
    </row>
    <row r="27" spans="1:11" ht="36">
      <c r="A27" s="52" t="s">
        <v>231</v>
      </c>
      <c r="B27" s="53" t="s">
        <v>232</v>
      </c>
      <c r="C27" s="25" t="s">
        <v>233</v>
      </c>
      <c r="D27" s="53" t="s">
        <v>74</v>
      </c>
      <c r="E27" s="85">
        <v>0.52929999999999999</v>
      </c>
      <c r="F27" s="110">
        <v>2131.5</v>
      </c>
      <c r="G27" s="105">
        <f>ROUND(E27*F27,2)</f>
        <v>1128.2</v>
      </c>
      <c r="I27" s="56"/>
    </row>
    <row r="28" spans="1:11">
      <c r="A28" s="57"/>
      <c r="B28" s="57"/>
      <c r="C28" s="153" t="s">
        <v>234</v>
      </c>
      <c r="D28" s="154"/>
      <c r="E28" s="154"/>
      <c r="F28" s="105"/>
      <c r="G28" s="106">
        <f>ROUND(SUM(G15:G27),2)</f>
        <v>321271.90000000002</v>
      </c>
    </row>
    <row r="29" spans="1:11">
      <c r="A29" s="51"/>
      <c r="B29" s="51" t="s">
        <v>104</v>
      </c>
      <c r="C29" s="145" t="s">
        <v>235</v>
      </c>
      <c r="D29" s="121"/>
      <c r="E29" s="121"/>
      <c r="F29" s="121"/>
      <c r="G29" s="121"/>
    </row>
    <row r="30" spans="1:11" ht="36">
      <c r="A30" s="52" t="s">
        <v>49</v>
      </c>
      <c r="B30" s="53" t="s">
        <v>236</v>
      </c>
      <c r="C30" s="25" t="s">
        <v>237</v>
      </c>
      <c r="D30" s="53" t="s">
        <v>134</v>
      </c>
      <c r="E30" s="85">
        <v>18.5</v>
      </c>
      <c r="F30" s="110">
        <v>340.32</v>
      </c>
      <c r="G30" s="105">
        <f>ROUND(E30*F30,2)</f>
        <v>6295.92</v>
      </c>
      <c r="I30" s="56"/>
    </row>
    <row r="31" spans="1:11">
      <c r="A31" s="52" t="s">
        <v>54</v>
      </c>
      <c r="B31" s="53" t="s">
        <v>132</v>
      </c>
      <c r="C31" s="25" t="s">
        <v>238</v>
      </c>
      <c r="D31" s="53" t="s">
        <v>134</v>
      </c>
      <c r="E31" s="85">
        <v>18.87</v>
      </c>
      <c r="F31" s="110">
        <v>138.86000000000001</v>
      </c>
      <c r="G31" s="105">
        <f>ROUND(E31*F31,2)</f>
        <v>2620.29</v>
      </c>
      <c r="I31" s="56"/>
    </row>
    <row r="32" spans="1:11" ht="24">
      <c r="A32" s="52" t="s">
        <v>57</v>
      </c>
      <c r="B32" s="53" t="s">
        <v>223</v>
      </c>
      <c r="C32" s="25" t="s">
        <v>224</v>
      </c>
      <c r="D32" s="53" t="s">
        <v>74</v>
      </c>
      <c r="E32" s="85">
        <v>1.6</v>
      </c>
      <c r="F32" s="110">
        <v>1083.67</v>
      </c>
      <c r="G32" s="105">
        <f>ROUND(E32*F32,2)</f>
        <v>1733.87</v>
      </c>
      <c r="I32" s="56"/>
    </row>
    <row r="33" spans="1:9" ht="24">
      <c r="A33" s="58" t="s">
        <v>239</v>
      </c>
      <c r="B33" s="59" t="s">
        <v>240</v>
      </c>
      <c r="C33" s="60" t="s">
        <v>241</v>
      </c>
      <c r="D33" s="59" t="s">
        <v>134</v>
      </c>
      <c r="E33" s="61">
        <v>20</v>
      </c>
      <c r="F33" s="110">
        <v>53.83</v>
      </c>
      <c r="G33" s="105">
        <f>ROUND(E33*F33,2)</f>
        <v>1076.5999999999999</v>
      </c>
      <c r="I33" s="56"/>
    </row>
    <row r="34" spans="1:9">
      <c r="A34" s="52"/>
      <c r="B34" s="53"/>
      <c r="C34" s="25"/>
      <c r="D34" s="53"/>
      <c r="E34" s="85"/>
      <c r="F34" s="105"/>
      <c r="G34" s="105"/>
      <c r="I34" s="56"/>
    </row>
    <row r="35" spans="1:9">
      <c r="A35" s="57"/>
      <c r="B35" s="57"/>
      <c r="C35" s="153" t="s">
        <v>242</v>
      </c>
      <c r="D35" s="154"/>
      <c r="E35" s="154"/>
      <c r="F35" s="105"/>
      <c r="G35" s="106">
        <f>ROUND(SUM(G30:G33),2)</f>
        <v>11726.68</v>
      </c>
    </row>
    <row r="36" spans="1:9">
      <c r="A36" s="51"/>
      <c r="B36" s="51" t="s">
        <v>107</v>
      </c>
      <c r="C36" s="145" t="s">
        <v>243</v>
      </c>
      <c r="D36" s="121"/>
      <c r="E36" s="121"/>
      <c r="F36" s="121"/>
      <c r="G36" s="121"/>
    </row>
    <row r="37" spans="1:9" ht="36">
      <c r="A37" s="52" t="s">
        <v>49</v>
      </c>
      <c r="B37" s="53" t="s">
        <v>244</v>
      </c>
      <c r="C37" s="25" t="s">
        <v>245</v>
      </c>
      <c r="D37" s="53" t="s">
        <v>53</v>
      </c>
      <c r="E37" s="54">
        <v>0.05</v>
      </c>
      <c r="F37" s="110">
        <v>520.37</v>
      </c>
      <c r="G37" s="105">
        <f>ROUND(E37*F37,2)</f>
        <v>26.02</v>
      </c>
      <c r="I37" s="56"/>
    </row>
    <row r="38" spans="1:9" ht="24">
      <c r="A38" s="52" t="s">
        <v>54</v>
      </c>
      <c r="B38" s="53" t="s">
        <v>86</v>
      </c>
      <c r="C38" s="25" t="s">
        <v>87</v>
      </c>
      <c r="D38" s="53" t="s">
        <v>53</v>
      </c>
      <c r="E38" s="54">
        <v>4.2000000000000003E-2</v>
      </c>
      <c r="F38" s="110">
        <v>275.04000000000002</v>
      </c>
      <c r="G38" s="105">
        <f t="shared" ref="G38:G41" si="1">ROUND(E38*F38,2)</f>
        <v>11.55</v>
      </c>
      <c r="I38" s="56"/>
    </row>
    <row r="39" spans="1:9" ht="36">
      <c r="A39" s="52" t="s">
        <v>57</v>
      </c>
      <c r="B39" s="53" t="s">
        <v>236</v>
      </c>
      <c r="C39" s="25" t="s">
        <v>237</v>
      </c>
      <c r="D39" s="53" t="s">
        <v>134</v>
      </c>
      <c r="E39" s="54">
        <v>4.5</v>
      </c>
      <c r="F39" s="110">
        <v>340.32</v>
      </c>
      <c r="G39" s="105">
        <f t="shared" si="1"/>
        <v>1531.44</v>
      </c>
      <c r="I39" s="56"/>
    </row>
    <row r="40" spans="1:9">
      <c r="A40" s="52" t="s">
        <v>61</v>
      </c>
      <c r="B40" s="53" t="s">
        <v>132</v>
      </c>
      <c r="C40" s="25" t="s">
        <v>238</v>
      </c>
      <c r="D40" s="53" t="s">
        <v>134</v>
      </c>
      <c r="E40" s="54">
        <v>4.5674999999999999</v>
      </c>
      <c r="F40" s="110">
        <v>138.86000000000001</v>
      </c>
      <c r="G40" s="105">
        <f t="shared" si="1"/>
        <v>634.24</v>
      </c>
      <c r="I40" s="56"/>
    </row>
    <row r="41" spans="1:9" ht="24">
      <c r="A41" s="52" t="s">
        <v>64</v>
      </c>
      <c r="B41" s="53" t="s">
        <v>223</v>
      </c>
      <c r="C41" s="25" t="s">
        <v>224</v>
      </c>
      <c r="D41" s="53" t="s">
        <v>74</v>
      </c>
      <c r="E41" s="54">
        <v>0.26</v>
      </c>
      <c r="F41" s="110">
        <v>1083.67</v>
      </c>
      <c r="G41" s="105">
        <f t="shared" si="1"/>
        <v>281.75</v>
      </c>
      <c r="I41" s="56"/>
    </row>
    <row r="42" spans="1:9" ht="24">
      <c r="A42" s="52" t="s">
        <v>68</v>
      </c>
      <c r="B42" s="53" t="s">
        <v>240</v>
      </c>
      <c r="C42" s="25" t="s">
        <v>246</v>
      </c>
      <c r="D42" s="53" t="s">
        <v>134</v>
      </c>
      <c r="E42" s="54">
        <v>3.5</v>
      </c>
      <c r="F42" s="110">
        <v>78.95</v>
      </c>
      <c r="G42" s="105">
        <f>ROUND(E42*F42,2)</f>
        <v>276.33</v>
      </c>
      <c r="I42" s="56"/>
    </row>
    <row r="43" spans="1:9">
      <c r="A43" s="57"/>
      <c r="B43" s="57"/>
      <c r="C43" s="153" t="s">
        <v>247</v>
      </c>
      <c r="D43" s="154"/>
      <c r="E43" s="154"/>
      <c r="F43" s="105"/>
      <c r="G43" s="106">
        <f>ROUND(SUM(G37:G42),2)</f>
        <v>2761.33</v>
      </c>
    </row>
    <row r="44" spans="1:9">
      <c r="A44" s="57"/>
      <c r="B44" s="57"/>
      <c r="C44" s="153" t="s">
        <v>248</v>
      </c>
      <c r="D44" s="154"/>
      <c r="E44" s="154"/>
      <c r="F44" s="105"/>
      <c r="G44" s="106">
        <f>ROUND(SUM(G28,G35,G43),2)</f>
        <v>335759.91</v>
      </c>
    </row>
    <row r="45" spans="1:9">
      <c r="A45" s="57"/>
      <c r="B45" s="57"/>
      <c r="C45" s="155" t="s">
        <v>193</v>
      </c>
      <c r="D45" s="156"/>
      <c r="E45" s="156"/>
      <c r="F45" s="105"/>
      <c r="G45" s="105">
        <f>ROUND(G44*0.21,2)</f>
        <v>70509.58</v>
      </c>
    </row>
    <row r="46" spans="1:9">
      <c r="A46" s="57"/>
      <c r="B46" s="57"/>
      <c r="C46" s="153" t="s">
        <v>249</v>
      </c>
      <c r="D46" s="154"/>
      <c r="E46" s="154"/>
      <c r="F46" s="105"/>
      <c r="G46" s="106">
        <f>ROUND(SUM(G44:G45),2)</f>
        <v>406269.49</v>
      </c>
    </row>
    <row r="47" spans="1:9">
      <c r="A47" s="57"/>
      <c r="B47" s="57"/>
    </row>
    <row r="48" spans="1:9">
      <c r="A48" s="57"/>
      <c r="B48" s="57"/>
    </row>
    <row r="49" spans="1:7">
      <c r="A49" s="57"/>
      <c r="B49" s="158" t="s">
        <v>195</v>
      </c>
      <c r="C49" s="158"/>
      <c r="D49" s="158"/>
      <c r="E49" s="158"/>
      <c r="F49" s="158"/>
      <c r="G49" s="158"/>
    </row>
    <row r="50" spans="1:7">
      <c r="A50" s="57"/>
      <c r="B50" s="158" t="s">
        <v>196</v>
      </c>
      <c r="C50" s="158"/>
      <c r="D50" s="158"/>
      <c r="E50" s="158"/>
      <c r="F50" s="158"/>
      <c r="G50" s="158"/>
    </row>
    <row r="51" spans="1:7">
      <c r="A51" s="57"/>
      <c r="B51" s="57"/>
    </row>
    <row r="52" spans="1:7">
      <c r="A52" s="57"/>
      <c r="B52" s="158" t="s">
        <v>1</v>
      </c>
      <c r="C52" s="158"/>
      <c r="D52" s="158"/>
      <c r="E52" s="158"/>
      <c r="F52" s="158"/>
      <c r="G52" s="158"/>
    </row>
    <row r="53" spans="1:7">
      <c r="A53" s="57"/>
      <c r="B53" s="158" t="s">
        <v>1</v>
      </c>
      <c r="C53" s="158"/>
      <c r="D53" s="158"/>
      <c r="E53" s="158"/>
      <c r="F53" s="158"/>
      <c r="G53" s="158"/>
    </row>
    <row r="54" spans="1:7">
      <c r="A54" s="57"/>
      <c r="B54" s="158" t="s">
        <v>1</v>
      </c>
      <c r="C54" s="158"/>
      <c r="D54" s="158"/>
      <c r="E54" s="158"/>
      <c r="F54" s="158"/>
      <c r="G54" s="158"/>
    </row>
    <row r="55" spans="1:7">
      <c r="A55" s="57"/>
      <c r="B55" s="158" t="s">
        <v>1</v>
      </c>
      <c r="C55" s="158"/>
      <c r="D55" s="158"/>
      <c r="E55" s="158"/>
      <c r="F55" s="158"/>
      <c r="G55" s="158"/>
    </row>
    <row r="56" spans="1:7">
      <c r="A56" s="57"/>
      <c r="B56" s="158" t="s">
        <v>1</v>
      </c>
      <c r="C56" s="158"/>
      <c r="D56" s="158"/>
      <c r="E56" s="158"/>
      <c r="F56" s="158"/>
      <c r="G56" s="158"/>
    </row>
    <row r="57" spans="1:7">
      <c r="A57" s="57"/>
      <c r="B57" s="158" t="s">
        <v>1</v>
      </c>
      <c r="C57" s="158"/>
      <c r="D57" s="158"/>
      <c r="E57" s="158"/>
      <c r="F57" s="158"/>
      <c r="G57" s="158"/>
    </row>
    <row r="58" spans="1:7">
      <c r="A58" s="57"/>
      <c r="B58" s="158" t="s">
        <v>1</v>
      </c>
      <c r="C58" s="158"/>
      <c r="D58" s="158"/>
      <c r="E58" s="158"/>
      <c r="F58" s="158"/>
      <c r="G58" s="158"/>
    </row>
    <row r="59" spans="1:7">
      <c r="A59" s="57"/>
      <c r="B59" s="158" t="s">
        <v>1</v>
      </c>
      <c r="C59" s="158"/>
      <c r="D59" s="158"/>
      <c r="E59" s="158"/>
      <c r="F59" s="158"/>
      <c r="G59" s="158"/>
    </row>
    <row r="60" spans="1:7">
      <c r="A60" s="57"/>
      <c r="B60" s="158" t="s">
        <v>1</v>
      </c>
      <c r="C60" s="158"/>
      <c r="D60" s="158"/>
      <c r="E60" s="158"/>
      <c r="F60" s="158"/>
      <c r="G60" s="158"/>
    </row>
    <row r="61" spans="1:7">
      <c r="A61" s="57"/>
      <c r="B61" s="158" t="s">
        <v>1</v>
      </c>
      <c r="C61" s="158"/>
      <c r="D61" s="158"/>
      <c r="E61" s="158"/>
      <c r="F61" s="158"/>
      <c r="G61" s="158"/>
    </row>
    <row r="62" spans="1:7">
      <c r="A62" s="57"/>
      <c r="B62" s="57"/>
    </row>
    <row r="63" spans="1:7">
      <c r="A63" s="57"/>
      <c r="B63" s="57"/>
    </row>
    <row r="64" spans="1:7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  <row r="103" spans="1:2">
      <c r="A103" s="57"/>
      <c r="B103" s="57"/>
    </row>
    <row r="104" spans="1:2">
      <c r="A104" s="57"/>
      <c r="B104" s="57"/>
    </row>
    <row r="105" spans="1:2">
      <c r="A105" s="57"/>
      <c r="B105" s="57"/>
    </row>
  </sheetData>
  <mergeCells count="26">
    <mergeCell ref="C14:G14"/>
    <mergeCell ref="A5:G6"/>
    <mergeCell ref="A7:G8"/>
    <mergeCell ref="A9:G10"/>
    <mergeCell ref="D11:G11"/>
    <mergeCell ref="E12:E13"/>
    <mergeCell ref="B53:G53"/>
    <mergeCell ref="C28:E28"/>
    <mergeCell ref="C29:G29"/>
    <mergeCell ref="C35:E35"/>
    <mergeCell ref="C36:G36"/>
    <mergeCell ref="C43:E43"/>
    <mergeCell ref="C44:E44"/>
    <mergeCell ref="C45:E45"/>
    <mergeCell ref="C46:E46"/>
    <mergeCell ref="B49:G49"/>
    <mergeCell ref="B50:G50"/>
    <mergeCell ref="B52:G52"/>
    <mergeCell ref="B60:G60"/>
    <mergeCell ref="B61:G61"/>
    <mergeCell ref="B54:G54"/>
    <mergeCell ref="B55:G55"/>
    <mergeCell ref="B56:G56"/>
    <mergeCell ref="B57:G57"/>
    <mergeCell ref="B58:G58"/>
    <mergeCell ref="B59:G59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J27" sqref="J27"/>
    </sheetView>
  </sheetViews>
  <sheetFormatPr defaultRowHeight="14.25"/>
  <cols>
    <col min="1" max="1" width="7.125" customWidth="1"/>
    <col min="2" max="2" width="40.75" customWidth="1"/>
    <col min="3" max="3" width="12.75" customWidth="1"/>
    <col min="4" max="4" width="12.5" customWidth="1"/>
    <col min="5" max="5" width="12.75" customWidth="1"/>
    <col min="6" max="6" width="13" customWidth="1"/>
    <col min="8" max="8" width="10.125" customWidth="1"/>
    <col min="9" max="9" width="9.875" customWidth="1"/>
    <col min="257" max="257" width="7.125" customWidth="1"/>
    <col min="258" max="258" width="40.75" customWidth="1"/>
    <col min="259" max="259" width="12.75" customWidth="1"/>
    <col min="260" max="260" width="12.5" customWidth="1"/>
    <col min="261" max="261" width="12.75" customWidth="1"/>
    <col min="262" max="262" width="13" customWidth="1"/>
    <col min="513" max="513" width="7.125" customWidth="1"/>
    <col min="514" max="514" width="40.75" customWidth="1"/>
    <col min="515" max="515" width="12.75" customWidth="1"/>
    <col min="516" max="516" width="12.5" customWidth="1"/>
    <col min="517" max="517" width="12.75" customWidth="1"/>
    <col min="518" max="518" width="13" customWidth="1"/>
    <col min="769" max="769" width="7.125" customWidth="1"/>
    <col min="770" max="770" width="40.75" customWidth="1"/>
    <col min="771" max="771" width="12.75" customWidth="1"/>
    <col min="772" max="772" width="12.5" customWidth="1"/>
    <col min="773" max="773" width="12.75" customWidth="1"/>
    <col min="774" max="774" width="13" customWidth="1"/>
    <col min="1025" max="1025" width="7.125" customWidth="1"/>
    <col min="1026" max="1026" width="40.75" customWidth="1"/>
    <col min="1027" max="1027" width="12.75" customWidth="1"/>
    <col min="1028" max="1028" width="12.5" customWidth="1"/>
    <col min="1029" max="1029" width="12.75" customWidth="1"/>
    <col min="1030" max="1030" width="13" customWidth="1"/>
    <col min="1281" max="1281" width="7.125" customWidth="1"/>
    <col min="1282" max="1282" width="40.75" customWidth="1"/>
    <col min="1283" max="1283" width="12.75" customWidth="1"/>
    <col min="1284" max="1284" width="12.5" customWidth="1"/>
    <col min="1285" max="1285" width="12.75" customWidth="1"/>
    <col min="1286" max="1286" width="13" customWidth="1"/>
    <col min="1537" max="1537" width="7.125" customWidth="1"/>
    <col min="1538" max="1538" width="40.75" customWidth="1"/>
    <col min="1539" max="1539" width="12.75" customWidth="1"/>
    <col min="1540" max="1540" width="12.5" customWidth="1"/>
    <col min="1541" max="1541" width="12.75" customWidth="1"/>
    <col min="1542" max="1542" width="13" customWidth="1"/>
    <col min="1793" max="1793" width="7.125" customWidth="1"/>
    <col min="1794" max="1794" width="40.75" customWidth="1"/>
    <col min="1795" max="1795" width="12.75" customWidth="1"/>
    <col min="1796" max="1796" width="12.5" customWidth="1"/>
    <col min="1797" max="1797" width="12.75" customWidth="1"/>
    <col min="1798" max="1798" width="13" customWidth="1"/>
    <col min="2049" max="2049" width="7.125" customWidth="1"/>
    <col min="2050" max="2050" width="40.75" customWidth="1"/>
    <col min="2051" max="2051" width="12.75" customWidth="1"/>
    <col min="2052" max="2052" width="12.5" customWidth="1"/>
    <col min="2053" max="2053" width="12.75" customWidth="1"/>
    <col min="2054" max="2054" width="13" customWidth="1"/>
    <col min="2305" max="2305" width="7.125" customWidth="1"/>
    <col min="2306" max="2306" width="40.75" customWidth="1"/>
    <col min="2307" max="2307" width="12.75" customWidth="1"/>
    <col min="2308" max="2308" width="12.5" customWidth="1"/>
    <col min="2309" max="2309" width="12.75" customWidth="1"/>
    <col min="2310" max="2310" width="13" customWidth="1"/>
    <col min="2561" max="2561" width="7.125" customWidth="1"/>
    <col min="2562" max="2562" width="40.75" customWidth="1"/>
    <col min="2563" max="2563" width="12.75" customWidth="1"/>
    <col min="2564" max="2564" width="12.5" customWidth="1"/>
    <col min="2565" max="2565" width="12.75" customWidth="1"/>
    <col min="2566" max="2566" width="13" customWidth="1"/>
    <col min="2817" max="2817" width="7.125" customWidth="1"/>
    <col min="2818" max="2818" width="40.75" customWidth="1"/>
    <col min="2819" max="2819" width="12.75" customWidth="1"/>
    <col min="2820" max="2820" width="12.5" customWidth="1"/>
    <col min="2821" max="2821" width="12.75" customWidth="1"/>
    <col min="2822" max="2822" width="13" customWidth="1"/>
    <col min="3073" max="3073" width="7.125" customWidth="1"/>
    <col min="3074" max="3074" width="40.75" customWidth="1"/>
    <col min="3075" max="3075" width="12.75" customWidth="1"/>
    <col min="3076" max="3076" width="12.5" customWidth="1"/>
    <col min="3077" max="3077" width="12.75" customWidth="1"/>
    <col min="3078" max="3078" width="13" customWidth="1"/>
    <col min="3329" max="3329" width="7.125" customWidth="1"/>
    <col min="3330" max="3330" width="40.75" customWidth="1"/>
    <col min="3331" max="3331" width="12.75" customWidth="1"/>
    <col min="3332" max="3332" width="12.5" customWidth="1"/>
    <col min="3333" max="3333" width="12.75" customWidth="1"/>
    <col min="3334" max="3334" width="13" customWidth="1"/>
    <col min="3585" max="3585" width="7.125" customWidth="1"/>
    <col min="3586" max="3586" width="40.75" customWidth="1"/>
    <col min="3587" max="3587" width="12.75" customWidth="1"/>
    <col min="3588" max="3588" width="12.5" customWidth="1"/>
    <col min="3589" max="3589" width="12.75" customWidth="1"/>
    <col min="3590" max="3590" width="13" customWidth="1"/>
    <col min="3841" max="3841" width="7.125" customWidth="1"/>
    <col min="3842" max="3842" width="40.75" customWidth="1"/>
    <col min="3843" max="3843" width="12.75" customWidth="1"/>
    <col min="3844" max="3844" width="12.5" customWidth="1"/>
    <col min="3845" max="3845" width="12.75" customWidth="1"/>
    <col min="3846" max="3846" width="13" customWidth="1"/>
    <col min="4097" max="4097" width="7.125" customWidth="1"/>
    <col min="4098" max="4098" width="40.75" customWidth="1"/>
    <col min="4099" max="4099" width="12.75" customWidth="1"/>
    <col min="4100" max="4100" width="12.5" customWidth="1"/>
    <col min="4101" max="4101" width="12.75" customWidth="1"/>
    <col min="4102" max="4102" width="13" customWidth="1"/>
    <col min="4353" max="4353" width="7.125" customWidth="1"/>
    <col min="4354" max="4354" width="40.75" customWidth="1"/>
    <col min="4355" max="4355" width="12.75" customWidth="1"/>
    <col min="4356" max="4356" width="12.5" customWidth="1"/>
    <col min="4357" max="4357" width="12.75" customWidth="1"/>
    <col min="4358" max="4358" width="13" customWidth="1"/>
    <col min="4609" max="4609" width="7.125" customWidth="1"/>
    <col min="4610" max="4610" width="40.75" customWidth="1"/>
    <col min="4611" max="4611" width="12.75" customWidth="1"/>
    <col min="4612" max="4612" width="12.5" customWidth="1"/>
    <col min="4613" max="4613" width="12.75" customWidth="1"/>
    <col min="4614" max="4614" width="13" customWidth="1"/>
    <col min="4865" max="4865" width="7.125" customWidth="1"/>
    <col min="4866" max="4866" width="40.75" customWidth="1"/>
    <col min="4867" max="4867" width="12.75" customWidth="1"/>
    <col min="4868" max="4868" width="12.5" customWidth="1"/>
    <col min="4869" max="4869" width="12.75" customWidth="1"/>
    <col min="4870" max="4870" width="13" customWidth="1"/>
    <col min="5121" max="5121" width="7.125" customWidth="1"/>
    <col min="5122" max="5122" width="40.75" customWidth="1"/>
    <col min="5123" max="5123" width="12.75" customWidth="1"/>
    <col min="5124" max="5124" width="12.5" customWidth="1"/>
    <col min="5125" max="5125" width="12.75" customWidth="1"/>
    <col min="5126" max="5126" width="13" customWidth="1"/>
    <col min="5377" max="5377" width="7.125" customWidth="1"/>
    <col min="5378" max="5378" width="40.75" customWidth="1"/>
    <col min="5379" max="5379" width="12.75" customWidth="1"/>
    <col min="5380" max="5380" width="12.5" customWidth="1"/>
    <col min="5381" max="5381" width="12.75" customWidth="1"/>
    <col min="5382" max="5382" width="13" customWidth="1"/>
    <col min="5633" max="5633" width="7.125" customWidth="1"/>
    <col min="5634" max="5634" width="40.75" customWidth="1"/>
    <col min="5635" max="5635" width="12.75" customWidth="1"/>
    <col min="5636" max="5636" width="12.5" customWidth="1"/>
    <col min="5637" max="5637" width="12.75" customWidth="1"/>
    <col min="5638" max="5638" width="13" customWidth="1"/>
    <col min="5889" max="5889" width="7.125" customWidth="1"/>
    <col min="5890" max="5890" width="40.75" customWidth="1"/>
    <col min="5891" max="5891" width="12.75" customWidth="1"/>
    <col min="5892" max="5892" width="12.5" customWidth="1"/>
    <col min="5893" max="5893" width="12.75" customWidth="1"/>
    <col min="5894" max="5894" width="13" customWidth="1"/>
    <col min="6145" max="6145" width="7.125" customWidth="1"/>
    <col min="6146" max="6146" width="40.75" customWidth="1"/>
    <col min="6147" max="6147" width="12.75" customWidth="1"/>
    <col min="6148" max="6148" width="12.5" customWidth="1"/>
    <col min="6149" max="6149" width="12.75" customWidth="1"/>
    <col min="6150" max="6150" width="13" customWidth="1"/>
    <col min="6401" max="6401" width="7.125" customWidth="1"/>
    <col min="6402" max="6402" width="40.75" customWidth="1"/>
    <col min="6403" max="6403" width="12.75" customWidth="1"/>
    <col min="6404" max="6404" width="12.5" customWidth="1"/>
    <col min="6405" max="6405" width="12.75" customWidth="1"/>
    <col min="6406" max="6406" width="13" customWidth="1"/>
    <col min="6657" max="6657" width="7.125" customWidth="1"/>
    <col min="6658" max="6658" width="40.75" customWidth="1"/>
    <col min="6659" max="6659" width="12.75" customWidth="1"/>
    <col min="6660" max="6660" width="12.5" customWidth="1"/>
    <col min="6661" max="6661" width="12.75" customWidth="1"/>
    <col min="6662" max="6662" width="13" customWidth="1"/>
    <col min="6913" max="6913" width="7.125" customWidth="1"/>
    <col min="6914" max="6914" width="40.75" customWidth="1"/>
    <col min="6915" max="6915" width="12.75" customWidth="1"/>
    <col min="6916" max="6916" width="12.5" customWidth="1"/>
    <col min="6917" max="6917" width="12.75" customWidth="1"/>
    <col min="6918" max="6918" width="13" customWidth="1"/>
    <col min="7169" max="7169" width="7.125" customWidth="1"/>
    <col min="7170" max="7170" width="40.75" customWidth="1"/>
    <col min="7171" max="7171" width="12.75" customWidth="1"/>
    <col min="7172" max="7172" width="12.5" customWidth="1"/>
    <col min="7173" max="7173" width="12.75" customWidth="1"/>
    <col min="7174" max="7174" width="13" customWidth="1"/>
    <col min="7425" max="7425" width="7.125" customWidth="1"/>
    <col min="7426" max="7426" width="40.75" customWidth="1"/>
    <col min="7427" max="7427" width="12.75" customWidth="1"/>
    <col min="7428" max="7428" width="12.5" customWidth="1"/>
    <col min="7429" max="7429" width="12.75" customWidth="1"/>
    <col min="7430" max="7430" width="13" customWidth="1"/>
    <col min="7681" max="7681" width="7.125" customWidth="1"/>
    <col min="7682" max="7682" width="40.75" customWidth="1"/>
    <col min="7683" max="7683" width="12.75" customWidth="1"/>
    <col min="7684" max="7684" width="12.5" customWidth="1"/>
    <col min="7685" max="7685" width="12.75" customWidth="1"/>
    <col min="7686" max="7686" width="13" customWidth="1"/>
    <col min="7937" max="7937" width="7.125" customWidth="1"/>
    <col min="7938" max="7938" width="40.75" customWidth="1"/>
    <col min="7939" max="7939" width="12.75" customWidth="1"/>
    <col min="7940" max="7940" width="12.5" customWidth="1"/>
    <col min="7941" max="7941" width="12.75" customWidth="1"/>
    <col min="7942" max="7942" width="13" customWidth="1"/>
    <col min="8193" max="8193" width="7.125" customWidth="1"/>
    <col min="8194" max="8194" width="40.75" customWidth="1"/>
    <col min="8195" max="8195" width="12.75" customWidth="1"/>
    <col min="8196" max="8196" width="12.5" customWidth="1"/>
    <col min="8197" max="8197" width="12.75" customWidth="1"/>
    <col min="8198" max="8198" width="13" customWidth="1"/>
    <col min="8449" max="8449" width="7.125" customWidth="1"/>
    <col min="8450" max="8450" width="40.75" customWidth="1"/>
    <col min="8451" max="8451" width="12.75" customWidth="1"/>
    <col min="8452" max="8452" width="12.5" customWidth="1"/>
    <col min="8453" max="8453" width="12.75" customWidth="1"/>
    <col min="8454" max="8454" width="13" customWidth="1"/>
    <col min="8705" max="8705" width="7.125" customWidth="1"/>
    <col min="8706" max="8706" width="40.75" customWidth="1"/>
    <col min="8707" max="8707" width="12.75" customWidth="1"/>
    <col min="8708" max="8708" width="12.5" customWidth="1"/>
    <col min="8709" max="8709" width="12.75" customWidth="1"/>
    <col min="8710" max="8710" width="13" customWidth="1"/>
    <col min="8961" max="8961" width="7.125" customWidth="1"/>
    <col min="8962" max="8962" width="40.75" customWidth="1"/>
    <col min="8963" max="8963" width="12.75" customWidth="1"/>
    <col min="8964" max="8964" width="12.5" customWidth="1"/>
    <col min="8965" max="8965" width="12.75" customWidth="1"/>
    <col min="8966" max="8966" width="13" customWidth="1"/>
    <col min="9217" max="9217" width="7.125" customWidth="1"/>
    <col min="9218" max="9218" width="40.75" customWidth="1"/>
    <col min="9219" max="9219" width="12.75" customWidth="1"/>
    <col min="9220" max="9220" width="12.5" customWidth="1"/>
    <col min="9221" max="9221" width="12.75" customWidth="1"/>
    <col min="9222" max="9222" width="13" customWidth="1"/>
    <col min="9473" max="9473" width="7.125" customWidth="1"/>
    <col min="9474" max="9474" width="40.75" customWidth="1"/>
    <col min="9475" max="9475" width="12.75" customWidth="1"/>
    <col min="9476" max="9476" width="12.5" customWidth="1"/>
    <col min="9477" max="9477" width="12.75" customWidth="1"/>
    <col min="9478" max="9478" width="13" customWidth="1"/>
    <col min="9729" max="9729" width="7.125" customWidth="1"/>
    <col min="9730" max="9730" width="40.75" customWidth="1"/>
    <col min="9731" max="9731" width="12.75" customWidth="1"/>
    <col min="9732" max="9732" width="12.5" customWidth="1"/>
    <col min="9733" max="9733" width="12.75" customWidth="1"/>
    <col min="9734" max="9734" width="13" customWidth="1"/>
    <col min="9985" max="9985" width="7.125" customWidth="1"/>
    <col min="9986" max="9986" width="40.75" customWidth="1"/>
    <col min="9987" max="9987" width="12.75" customWidth="1"/>
    <col min="9988" max="9988" width="12.5" customWidth="1"/>
    <col min="9989" max="9989" width="12.75" customWidth="1"/>
    <col min="9990" max="9990" width="13" customWidth="1"/>
    <col min="10241" max="10241" width="7.125" customWidth="1"/>
    <col min="10242" max="10242" width="40.75" customWidth="1"/>
    <col min="10243" max="10243" width="12.75" customWidth="1"/>
    <col min="10244" max="10244" width="12.5" customWidth="1"/>
    <col min="10245" max="10245" width="12.75" customWidth="1"/>
    <col min="10246" max="10246" width="13" customWidth="1"/>
    <col min="10497" max="10497" width="7.125" customWidth="1"/>
    <col min="10498" max="10498" width="40.75" customWidth="1"/>
    <col min="10499" max="10499" width="12.75" customWidth="1"/>
    <col min="10500" max="10500" width="12.5" customWidth="1"/>
    <col min="10501" max="10501" width="12.75" customWidth="1"/>
    <col min="10502" max="10502" width="13" customWidth="1"/>
    <col min="10753" max="10753" width="7.125" customWidth="1"/>
    <col min="10754" max="10754" width="40.75" customWidth="1"/>
    <col min="10755" max="10755" width="12.75" customWidth="1"/>
    <col min="10756" max="10756" width="12.5" customWidth="1"/>
    <col min="10757" max="10757" width="12.75" customWidth="1"/>
    <col min="10758" max="10758" width="13" customWidth="1"/>
    <col min="11009" max="11009" width="7.125" customWidth="1"/>
    <col min="11010" max="11010" width="40.75" customWidth="1"/>
    <col min="11011" max="11011" width="12.75" customWidth="1"/>
    <col min="11012" max="11012" width="12.5" customWidth="1"/>
    <col min="11013" max="11013" width="12.75" customWidth="1"/>
    <col min="11014" max="11014" width="13" customWidth="1"/>
    <col min="11265" max="11265" width="7.125" customWidth="1"/>
    <col min="11266" max="11266" width="40.75" customWidth="1"/>
    <col min="11267" max="11267" width="12.75" customWidth="1"/>
    <col min="11268" max="11268" width="12.5" customWidth="1"/>
    <col min="11269" max="11269" width="12.75" customWidth="1"/>
    <col min="11270" max="11270" width="13" customWidth="1"/>
    <col min="11521" max="11521" width="7.125" customWidth="1"/>
    <col min="11522" max="11522" width="40.75" customWidth="1"/>
    <col min="11523" max="11523" width="12.75" customWidth="1"/>
    <col min="11524" max="11524" width="12.5" customWidth="1"/>
    <col min="11525" max="11525" width="12.75" customWidth="1"/>
    <col min="11526" max="11526" width="13" customWidth="1"/>
    <col min="11777" max="11777" width="7.125" customWidth="1"/>
    <col min="11778" max="11778" width="40.75" customWidth="1"/>
    <col min="11779" max="11779" width="12.75" customWidth="1"/>
    <col min="11780" max="11780" width="12.5" customWidth="1"/>
    <col min="11781" max="11781" width="12.75" customWidth="1"/>
    <col min="11782" max="11782" width="13" customWidth="1"/>
    <col min="12033" max="12033" width="7.125" customWidth="1"/>
    <col min="12034" max="12034" width="40.75" customWidth="1"/>
    <col min="12035" max="12035" width="12.75" customWidth="1"/>
    <col min="12036" max="12036" width="12.5" customWidth="1"/>
    <col min="12037" max="12037" width="12.75" customWidth="1"/>
    <col min="12038" max="12038" width="13" customWidth="1"/>
    <col min="12289" max="12289" width="7.125" customWidth="1"/>
    <col min="12290" max="12290" width="40.75" customWidth="1"/>
    <col min="12291" max="12291" width="12.75" customWidth="1"/>
    <col min="12292" max="12292" width="12.5" customWidth="1"/>
    <col min="12293" max="12293" width="12.75" customWidth="1"/>
    <col min="12294" max="12294" width="13" customWidth="1"/>
    <col min="12545" max="12545" width="7.125" customWidth="1"/>
    <col min="12546" max="12546" width="40.75" customWidth="1"/>
    <col min="12547" max="12547" width="12.75" customWidth="1"/>
    <col min="12548" max="12548" width="12.5" customWidth="1"/>
    <col min="12549" max="12549" width="12.75" customWidth="1"/>
    <col min="12550" max="12550" width="13" customWidth="1"/>
    <col min="12801" max="12801" width="7.125" customWidth="1"/>
    <col min="12802" max="12802" width="40.75" customWidth="1"/>
    <col min="12803" max="12803" width="12.75" customWidth="1"/>
    <col min="12804" max="12804" width="12.5" customWidth="1"/>
    <col min="12805" max="12805" width="12.75" customWidth="1"/>
    <col min="12806" max="12806" width="13" customWidth="1"/>
    <col min="13057" max="13057" width="7.125" customWidth="1"/>
    <col min="13058" max="13058" width="40.75" customWidth="1"/>
    <col min="13059" max="13059" width="12.75" customWidth="1"/>
    <col min="13060" max="13060" width="12.5" customWidth="1"/>
    <col min="13061" max="13061" width="12.75" customWidth="1"/>
    <col min="13062" max="13062" width="13" customWidth="1"/>
    <col min="13313" max="13313" width="7.125" customWidth="1"/>
    <col min="13314" max="13314" width="40.75" customWidth="1"/>
    <col min="13315" max="13315" width="12.75" customWidth="1"/>
    <col min="13316" max="13316" width="12.5" customWidth="1"/>
    <col min="13317" max="13317" width="12.75" customWidth="1"/>
    <col min="13318" max="13318" width="13" customWidth="1"/>
    <col min="13569" max="13569" width="7.125" customWidth="1"/>
    <col min="13570" max="13570" width="40.75" customWidth="1"/>
    <col min="13571" max="13571" width="12.75" customWidth="1"/>
    <col min="13572" max="13572" width="12.5" customWidth="1"/>
    <col min="13573" max="13573" width="12.75" customWidth="1"/>
    <col min="13574" max="13574" width="13" customWidth="1"/>
    <col min="13825" max="13825" width="7.125" customWidth="1"/>
    <col min="13826" max="13826" width="40.75" customWidth="1"/>
    <col min="13827" max="13827" width="12.75" customWidth="1"/>
    <col min="13828" max="13828" width="12.5" customWidth="1"/>
    <col min="13829" max="13829" width="12.75" customWidth="1"/>
    <col min="13830" max="13830" width="13" customWidth="1"/>
    <col min="14081" max="14081" width="7.125" customWidth="1"/>
    <col min="14082" max="14082" width="40.75" customWidth="1"/>
    <col min="14083" max="14083" width="12.75" customWidth="1"/>
    <col min="14084" max="14084" width="12.5" customWidth="1"/>
    <col min="14085" max="14085" width="12.75" customWidth="1"/>
    <col min="14086" max="14086" width="13" customWidth="1"/>
    <col min="14337" max="14337" width="7.125" customWidth="1"/>
    <col min="14338" max="14338" width="40.75" customWidth="1"/>
    <col min="14339" max="14339" width="12.75" customWidth="1"/>
    <col min="14340" max="14340" width="12.5" customWidth="1"/>
    <col min="14341" max="14341" width="12.75" customWidth="1"/>
    <col min="14342" max="14342" width="13" customWidth="1"/>
    <col min="14593" max="14593" width="7.125" customWidth="1"/>
    <col min="14594" max="14594" width="40.75" customWidth="1"/>
    <col min="14595" max="14595" width="12.75" customWidth="1"/>
    <col min="14596" max="14596" width="12.5" customWidth="1"/>
    <col min="14597" max="14597" width="12.75" customWidth="1"/>
    <col min="14598" max="14598" width="13" customWidth="1"/>
    <col min="14849" max="14849" width="7.125" customWidth="1"/>
    <col min="14850" max="14850" width="40.75" customWidth="1"/>
    <col min="14851" max="14851" width="12.75" customWidth="1"/>
    <col min="14852" max="14852" width="12.5" customWidth="1"/>
    <col min="14853" max="14853" width="12.75" customWidth="1"/>
    <col min="14854" max="14854" width="13" customWidth="1"/>
    <col min="15105" max="15105" width="7.125" customWidth="1"/>
    <col min="15106" max="15106" width="40.75" customWidth="1"/>
    <col min="15107" max="15107" width="12.75" customWidth="1"/>
    <col min="15108" max="15108" width="12.5" customWidth="1"/>
    <col min="15109" max="15109" width="12.75" customWidth="1"/>
    <col min="15110" max="15110" width="13" customWidth="1"/>
    <col min="15361" max="15361" width="7.125" customWidth="1"/>
    <col min="15362" max="15362" width="40.75" customWidth="1"/>
    <col min="15363" max="15363" width="12.75" customWidth="1"/>
    <col min="15364" max="15364" width="12.5" customWidth="1"/>
    <col min="15365" max="15365" width="12.75" customWidth="1"/>
    <col min="15366" max="15366" width="13" customWidth="1"/>
    <col min="15617" max="15617" width="7.125" customWidth="1"/>
    <col min="15618" max="15618" width="40.75" customWidth="1"/>
    <col min="15619" max="15619" width="12.75" customWidth="1"/>
    <col min="15620" max="15620" width="12.5" customWidth="1"/>
    <col min="15621" max="15621" width="12.75" customWidth="1"/>
    <col min="15622" max="15622" width="13" customWidth="1"/>
    <col min="15873" max="15873" width="7.125" customWidth="1"/>
    <col min="15874" max="15874" width="40.75" customWidth="1"/>
    <col min="15875" max="15875" width="12.75" customWidth="1"/>
    <col min="15876" max="15876" width="12.5" customWidth="1"/>
    <col min="15877" max="15877" width="12.75" customWidth="1"/>
    <col min="15878" max="15878" width="13" customWidth="1"/>
    <col min="16129" max="16129" width="7.125" customWidth="1"/>
    <col min="16130" max="16130" width="40.75" customWidth="1"/>
    <col min="16131" max="16131" width="12.75" customWidth="1"/>
    <col min="16132" max="16132" width="12.5" customWidth="1"/>
    <col min="16133" max="16133" width="12.75" customWidth="1"/>
    <col min="16134" max="16134" width="13" customWidth="1"/>
  </cols>
  <sheetData>
    <row r="1" spans="1:9" ht="12.75" customHeight="1">
      <c r="A1" s="31"/>
      <c r="B1" s="31"/>
      <c r="C1" s="31"/>
      <c r="D1" s="31"/>
      <c r="E1" s="31"/>
      <c r="F1" s="31"/>
      <c r="G1" s="32"/>
    </row>
    <row r="2" spans="1:9" ht="12.75" customHeight="1">
      <c r="A2" s="133" t="s">
        <v>21</v>
      </c>
      <c r="B2" s="134"/>
      <c r="C2" s="134"/>
      <c r="D2" s="134"/>
      <c r="E2" s="134"/>
      <c r="F2" s="134"/>
      <c r="G2" s="32"/>
    </row>
    <row r="3" spans="1:9" ht="12.75" customHeight="1">
      <c r="A3" s="135" t="s">
        <v>6</v>
      </c>
      <c r="B3" s="134"/>
      <c r="C3" s="134"/>
      <c r="D3" s="134"/>
      <c r="E3" s="134"/>
      <c r="F3" s="134"/>
      <c r="G3" s="32"/>
    </row>
    <row r="4" spans="1:9" ht="12.75" customHeight="1">
      <c r="A4" s="31"/>
      <c r="B4" s="31"/>
      <c r="C4" s="31"/>
      <c r="D4" s="31"/>
      <c r="E4" s="31"/>
      <c r="F4" s="31"/>
      <c r="G4" s="32"/>
    </row>
    <row r="5" spans="1:9" ht="12.75" customHeight="1">
      <c r="A5" s="136" t="s">
        <v>22</v>
      </c>
      <c r="B5" s="137"/>
      <c r="C5" s="137"/>
      <c r="D5" s="137"/>
      <c r="E5" s="137"/>
      <c r="F5" s="137"/>
      <c r="G5" s="32"/>
    </row>
    <row r="6" spans="1:9" ht="12.75" customHeight="1">
      <c r="A6" s="137"/>
      <c r="B6" s="137"/>
      <c r="C6" s="137"/>
      <c r="D6" s="137"/>
      <c r="E6" s="137"/>
      <c r="F6" s="137"/>
      <c r="G6" s="32"/>
    </row>
    <row r="7" spans="1:9" ht="12.75" customHeight="1">
      <c r="A7" s="136" t="s">
        <v>250</v>
      </c>
      <c r="B7" s="137"/>
      <c r="C7" s="137"/>
      <c r="D7" s="137"/>
      <c r="E7" s="137"/>
      <c r="F7" s="137"/>
      <c r="G7" s="32"/>
    </row>
    <row r="8" spans="1:9" ht="12.75" customHeight="1">
      <c r="A8" s="137"/>
      <c r="B8" s="137"/>
      <c r="C8" s="137"/>
      <c r="D8" s="137"/>
      <c r="E8" s="137"/>
      <c r="F8" s="137"/>
      <c r="G8" s="32"/>
    </row>
    <row r="9" spans="1:9" ht="12.75" customHeight="1">
      <c r="A9" s="32"/>
      <c r="B9" s="33">
        <f ca="1">TODAY()</f>
        <v>45666</v>
      </c>
      <c r="C9" s="32"/>
      <c r="D9" s="32"/>
      <c r="E9" s="32"/>
      <c r="F9" s="32"/>
      <c r="G9" s="32"/>
    </row>
    <row r="10" spans="1:9" ht="24.75" customHeight="1">
      <c r="A10" s="138" t="s">
        <v>24</v>
      </c>
      <c r="B10" s="140" t="s">
        <v>25</v>
      </c>
      <c r="C10" s="142" t="s">
        <v>26</v>
      </c>
      <c r="D10" s="143"/>
      <c r="E10" s="143"/>
      <c r="F10" s="144"/>
      <c r="G10" s="32"/>
    </row>
    <row r="11" spans="1:9" ht="23.25" customHeight="1">
      <c r="A11" s="139"/>
      <c r="B11" s="141"/>
      <c r="C11" s="34" t="s">
        <v>11</v>
      </c>
      <c r="D11" s="34" t="s">
        <v>12</v>
      </c>
      <c r="E11" s="34" t="s">
        <v>27</v>
      </c>
      <c r="F11" s="35" t="s">
        <v>28</v>
      </c>
      <c r="G11" s="32"/>
    </row>
    <row r="12" spans="1:9" ht="12.75" customHeight="1">
      <c r="A12" s="31"/>
      <c r="B12" s="31"/>
      <c r="C12" s="36"/>
      <c r="D12" s="36"/>
      <c r="E12" s="36"/>
      <c r="F12" s="36"/>
      <c r="G12" s="32"/>
    </row>
    <row r="13" spans="1:9" ht="12.75" customHeight="1">
      <c r="A13" s="37">
        <v>1</v>
      </c>
      <c r="B13" s="38" t="s">
        <v>251</v>
      </c>
      <c r="C13" s="103">
        <f>ROUND('2.1 SA'!G67,2)</f>
        <v>760349.09</v>
      </c>
      <c r="D13" s="103"/>
      <c r="E13" s="103">
        <f>ROUND('2.1 SA'!G67,2)</f>
        <v>760349.09</v>
      </c>
      <c r="F13" s="103">
        <f>ROUND('2.1 SA'!G65,2)</f>
        <v>628387.68000000005</v>
      </c>
      <c r="G13" s="32"/>
      <c r="H13" s="109"/>
      <c r="I13" s="109"/>
    </row>
    <row r="14" spans="1:9">
      <c r="A14" s="37">
        <v>2</v>
      </c>
      <c r="B14" s="38" t="s">
        <v>30</v>
      </c>
      <c r="C14" s="103">
        <f>ROUND('2.2 SK'!G73,2)</f>
        <v>2137116.88</v>
      </c>
      <c r="D14" s="103"/>
      <c r="E14" s="103">
        <f>ROUND('2.2 SK'!G73,2)</f>
        <v>2137116.88</v>
      </c>
      <c r="F14" s="103">
        <f>ROUND('2.2 SK'!G71,2)</f>
        <v>1766212.3</v>
      </c>
      <c r="H14" s="109"/>
      <c r="I14" s="109"/>
    </row>
    <row r="15" spans="1:9">
      <c r="A15" s="37">
        <v>3</v>
      </c>
      <c r="B15" s="38" t="s">
        <v>252</v>
      </c>
      <c r="C15" s="103">
        <f>ROUND('2.3 ŠVOK'!G74,2)</f>
        <v>46118.29</v>
      </c>
      <c r="D15" s="103">
        <f>ROUND('2.3 ŠVOK Įr.'!G30,2)</f>
        <v>196520.58</v>
      </c>
      <c r="E15" s="103">
        <f>ROUND(SUM('2.3 ŠVOK'!G74,'2.3 ŠVOK Įr.'!G30),2)</f>
        <v>242638.87</v>
      </c>
      <c r="F15" s="103">
        <f>ROUND(SUM('2.3 ŠVOK'!G72,'2.3 ŠVOK Įr.'!G27),2)</f>
        <v>200527.99</v>
      </c>
      <c r="H15" s="109"/>
      <c r="I15" s="109"/>
    </row>
    <row r="16" spans="1:9">
      <c r="A16" s="37">
        <v>4</v>
      </c>
      <c r="B16" s="38" t="s">
        <v>253</v>
      </c>
      <c r="C16" s="103">
        <f>ROUND('2.4 E'!G100,2)</f>
        <v>72342.77</v>
      </c>
      <c r="D16" s="103"/>
      <c r="E16" s="103">
        <f>ROUND('2.4 E'!G100,2)</f>
        <v>72342.77</v>
      </c>
      <c r="F16" s="103">
        <f>ROUND('2.4 E'!G98,2)</f>
        <v>59787.41</v>
      </c>
      <c r="H16" s="109"/>
      <c r="I16" s="109"/>
    </row>
    <row r="17" spans="1:9">
      <c r="A17" s="37">
        <v>5</v>
      </c>
      <c r="B17" s="38" t="s">
        <v>254</v>
      </c>
      <c r="C17" s="103">
        <f>ROUND('2.5 GSS'!G59,2)</f>
        <v>10368.82</v>
      </c>
      <c r="D17" s="103">
        <f>ROUND('2.5 GSS Įr.'!G24,2)</f>
        <v>2805.99</v>
      </c>
      <c r="E17" s="103">
        <f>ROUND(SUM('2.5 GSS'!G59,'2.5 GSS Įr.'!G24),2)</f>
        <v>13174.81</v>
      </c>
      <c r="F17" s="103">
        <f>ROUND(SUM('2.5 GSS'!G57,'2.5 GSS Įr.'!G21),2)</f>
        <v>10888.27</v>
      </c>
      <c r="H17" s="109"/>
      <c r="I17" s="109"/>
    </row>
    <row r="18" spans="1:9">
      <c r="A18" s="37">
        <v>6</v>
      </c>
      <c r="B18" s="38" t="s">
        <v>255</v>
      </c>
      <c r="C18" s="103">
        <f>ROUND('2.6 ER'!G55,2)</f>
        <v>16932.34</v>
      </c>
      <c r="D18" s="103"/>
      <c r="E18" s="103">
        <f>ROUND('2.6 ER'!G55,2)</f>
        <v>16932.34</v>
      </c>
      <c r="F18" s="103">
        <f>ROUND('2.6 ER'!G53,2)</f>
        <v>13993.67</v>
      </c>
      <c r="H18" s="109"/>
      <c r="I18" s="109"/>
    </row>
    <row r="19" spans="1:9">
      <c r="A19" s="37">
        <v>7</v>
      </c>
      <c r="B19" s="38" t="s">
        <v>256</v>
      </c>
      <c r="C19" s="103">
        <f>ROUND('2.7 PVA'!G43,2)</f>
        <v>5184.3900000000003</v>
      </c>
      <c r="D19" s="103">
        <f>ROUND('2.7 PVA Įr.'!G25,2)</f>
        <v>8923.75</v>
      </c>
      <c r="E19" s="103">
        <f>ROUND(SUM('2.7 PVA'!G43,'2.7 PVA Įr.'!G25),2)</f>
        <v>14108.14</v>
      </c>
      <c r="F19" s="103">
        <f>ROUND(SUM('2.7 PVA'!G41,'2.7 PVA Įr.'!G22),2)</f>
        <v>11659.62</v>
      </c>
      <c r="H19" s="109"/>
      <c r="I19" s="109"/>
    </row>
    <row r="20" spans="1:9">
      <c r="B20" s="39" t="s">
        <v>31</v>
      </c>
      <c r="C20" s="104">
        <f>ROUND(SUM(C13:C19),2)</f>
        <v>3048412.58</v>
      </c>
      <c r="D20" s="104">
        <f>ROUND(SUM(D13:D19),2)</f>
        <v>208250.32</v>
      </c>
      <c r="E20" s="104">
        <f>ROUND(SUM(E13:E19),2)</f>
        <v>3256662.9</v>
      </c>
      <c r="F20" s="104">
        <f>ROUND(SUM(F13:F19),2)</f>
        <v>2691456.94</v>
      </c>
      <c r="H20" s="109"/>
      <c r="I20" s="109"/>
    </row>
  </sheetData>
  <mergeCells count="7">
    <mergeCell ref="A2:F2"/>
    <mergeCell ref="A3:F3"/>
    <mergeCell ref="A5:F6"/>
    <mergeCell ref="A7:F8"/>
    <mergeCell ref="A10:A11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opLeftCell="A38" workbookViewId="0">
      <selection activeCell="C54" sqref="C54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258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259</v>
      </c>
      <c r="D14" s="152"/>
      <c r="E14" s="152"/>
      <c r="F14" s="152"/>
      <c r="G14" s="152"/>
      <c r="I14" s="24"/>
      <c r="J14" s="24"/>
      <c r="K14" s="24"/>
    </row>
    <row r="15" spans="1:11" ht="36">
      <c r="A15" s="58" t="s">
        <v>49</v>
      </c>
      <c r="B15" s="59" t="s">
        <v>260</v>
      </c>
      <c r="C15" s="60" t="s">
        <v>261</v>
      </c>
      <c r="D15" s="59" t="s">
        <v>134</v>
      </c>
      <c r="E15" s="86">
        <v>19.8</v>
      </c>
      <c r="F15" s="105">
        <v>231.48</v>
      </c>
      <c r="G15" s="105">
        <f>ROUND(E15*F15,2)</f>
        <v>4583.3</v>
      </c>
      <c r="I15" s="55"/>
      <c r="J15" s="24"/>
      <c r="K15" s="24"/>
    </row>
    <row r="16" spans="1:11">
      <c r="A16" s="58" t="s">
        <v>54</v>
      </c>
      <c r="B16" s="59" t="s">
        <v>262</v>
      </c>
      <c r="C16" s="60" t="s">
        <v>263</v>
      </c>
      <c r="D16" s="59" t="s">
        <v>134</v>
      </c>
      <c r="E16" s="86">
        <v>19.8</v>
      </c>
      <c r="F16" s="105">
        <v>151.18</v>
      </c>
      <c r="G16" s="105">
        <f>ROUND(E16*F16,2)</f>
        <v>2993.36</v>
      </c>
      <c r="I16" s="55"/>
      <c r="J16" s="24"/>
      <c r="K16" s="24"/>
    </row>
    <row r="17" spans="1:11">
      <c r="A17" s="57"/>
      <c r="B17" s="57"/>
      <c r="C17" s="153" t="s">
        <v>78</v>
      </c>
      <c r="D17" s="154"/>
      <c r="E17" s="154"/>
      <c r="F17" s="105"/>
      <c r="G17" s="106">
        <f>ROUND(SUM(G15:G16),2)</f>
        <v>7576.66</v>
      </c>
      <c r="I17" s="24"/>
      <c r="J17" s="24"/>
      <c r="K17" s="24"/>
    </row>
    <row r="18" spans="1:11">
      <c r="A18" s="51"/>
      <c r="B18" s="51" t="s">
        <v>54</v>
      </c>
      <c r="C18" s="145" t="s">
        <v>264</v>
      </c>
      <c r="D18" s="121"/>
      <c r="E18" s="121"/>
      <c r="F18" s="121"/>
      <c r="G18" s="121"/>
      <c r="I18" s="24"/>
      <c r="J18" s="24"/>
      <c r="K18" s="24"/>
    </row>
    <row r="19" spans="1:11" ht="36">
      <c r="A19" s="52" t="s">
        <v>49</v>
      </c>
      <c r="B19" s="53" t="s">
        <v>265</v>
      </c>
      <c r="C19" s="25" t="s">
        <v>266</v>
      </c>
      <c r="D19" s="53" t="s">
        <v>90</v>
      </c>
      <c r="E19" s="85">
        <v>2.5764999999999998</v>
      </c>
      <c r="F19" s="110">
        <v>2544.9899999999998</v>
      </c>
      <c r="G19" s="105">
        <f>ROUND(E19*F19,2)</f>
        <v>6557.17</v>
      </c>
      <c r="I19" s="55"/>
      <c r="J19" s="24"/>
      <c r="K19" s="24"/>
    </row>
    <row r="20" spans="1:11">
      <c r="A20" s="52" t="s">
        <v>54</v>
      </c>
      <c r="B20" s="53"/>
      <c r="C20" s="60" t="s">
        <v>267</v>
      </c>
      <c r="D20" s="53" t="s">
        <v>134</v>
      </c>
      <c r="E20" s="85">
        <v>40.193399999999997</v>
      </c>
      <c r="F20" s="110">
        <v>107.63</v>
      </c>
      <c r="G20" s="105">
        <f t="shared" ref="G20:G21" si="0">ROUND(E20*F20,2)</f>
        <v>4326.0200000000004</v>
      </c>
      <c r="I20" s="56"/>
    </row>
    <row r="21" spans="1:11" ht="24">
      <c r="A21" s="58" t="s">
        <v>57</v>
      </c>
      <c r="B21" s="59" t="s">
        <v>268</v>
      </c>
      <c r="C21" s="60" t="s">
        <v>269</v>
      </c>
      <c r="D21" s="59" t="s">
        <v>154</v>
      </c>
      <c r="E21" s="86">
        <v>10.31</v>
      </c>
      <c r="F21" s="110">
        <v>132.94999999999999</v>
      </c>
      <c r="G21" s="105">
        <f t="shared" si="0"/>
        <v>1370.71</v>
      </c>
      <c r="I21" s="56"/>
    </row>
    <row r="22" spans="1:11" ht="48">
      <c r="A22" s="58" t="s">
        <v>61</v>
      </c>
      <c r="B22" s="59" t="s">
        <v>270</v>
      </c>
      <c r="C22" s="60" t="s">
        <v>271</v>
      </c>
      <c r="D22" s="59" t="s">
        <v>90</v>
      </c>
      <c r="E22" s="86">
        <v>3.2978999999999998</v>
      </c>
      <c r="F22" s="110">
        <v>4835.8999999999996</v>
      </c>
      <c r="G22" s="105">
        <f>ROUND(E22*F22,2)</f>
        <v>15948.31</v>
      </c>
      <c r="I22" s="56"/>
    </row>
    <row r="23" spans="1:11" ht="24">
      <c r="A23" s="52" t="s">
        <v>64</v>
      </c>
      <c r="B23" s="53" t="s">
        <v>272</v>
      </c>
      <c r="C23" s="25" t="s">
        <v>273</v>
      </c>
      <c r="D23" s="53" t="s">
        <v>90</v>
      </c>
      <c r="E23" s="85">
        <v>3.2978999999999998</v>
      </c>
      <c r="F23" s="110">
        <v>1293.75</v>
      </c>
      <c r="G23" s="105">
        <f>ROUND(E23*F23,2)</f>
        <v>4266.66</v>
      </c>
      <c r="I23" s="56"/>
    </row>
    <row r="24" spans="1:11">
      <c r="A24" s="57"/>
      <c r="B24" s="57"/>
      <c r="C24" s="153" t="s">
        <v>128</v>
      </c>
      <c r="D24" s="154"/>
      <c r="E24" s="154"/>
      <c r="F24" s="105"/>
      <c r="G24" s="106">
        <f>ROUND(SUM(G19:G23),2)</f>
        <v>32468.87</v>
      </c>
    </row>
    <row r="25" spans="1:11">
      <c r="A25" s="51"/>
      <c r="B25" s="51" t="s">
        <v>57</v>
      </c>
      <c r="C25" s="145" t="s">
        <v>274</v>
      </c>
      <c r="D25" s="121"/>
      <c r="E25" s="121"/>
      <c r="F25" s="121"/>
      <c r="G25" s="121"/>
    </row>
    <row r="26" spans="1:11" ht="24">
      <c r="A26" s="52" t="s">
        <v>49</v>
      </c>
      <c r="B26" s="53" t="s">
        <v>275</v>
      </c>
      <c r="C26" s="25" t="s">
        <v>276</v>
      </c>
      <c r="D26" s="53" t="s">
        <v>90</v>
      </c>
      <c r="E26" s="85">
        <v>8.2992000000000008</v>
      </c>
      <c r="F26" s="110">
        <v>458.79</v>
      </c>
      <c r="G26" s="105">
        <f>ROUND(E26*F26,2)</f>
        <v>3807.59</v>
      </c>
      <c r="I26" s="56"/>
    </row>
    <row r="27" spans="1:11" ht="36">
      <c r="A27" s="52" t="s">
        <v>54</v>
      </c>
      <c r="B27" s="53" t="s">
        <v>275</v>
      </c>
      <c r="C27" s="25" t="s">
        <v>277</v>
      </c>
      <c r="D27" s="53" t="s">
        <v>90</v>
      </c>
      <c r="E27" s="85">
        <v>8.2992000000000008</v>
      </c>
      <c r="F27" s="110">
        <v>443.05</v>
      </c>
      <c r="G27" s="105">
        <f>ROUND(E27*F27,2)</f>
        <v>3676.96</v>
      </c>
      <c r="I27" s="56"/>
    </row>
    <row r="28" spans="1:11">
      <c r="A28" s="52" t="s">
        <v>57</v>
      </c>
      <c r="B28" s="53" t="s">
        <v>278</v>
      </c>
      <c r="C28" s="25" t="s">
        <v>279</v>
      </c>
      <c r="D28" s="53" t="s">
        <v>183</v>
      </c>
      <c r="E28" s="85">
        <v>191.71199999999999</v>
      </c>
      <c r="F28" s="110">
        <v>11.41</v>
      </c>
      <c r="G28" s="105">
        <f>ROUND(E28*F28,2)</f>
        <v>2187.4299999999998</v>
      </c>
      <c r="I28" s="56"/>
    </row>
    <row r="29" spans="1:11">
      <c r="A29" s="57"/>
      <c r="B29" s="57"/>
      <c r="C29" s="153" t="s">
        <v>141</v>
      </c>
      <c r="D29" s="154"/>
      <c r="E29" s="154"/>
      <c r="F29" s="105"/>
      <c r="G29" s="106">
        <f>ROUND(SUM(G26:G28),2)</f>
        <v>9671.98</v>
      </c>
    </row>
    <row r="30" spans="1:11">
      <c r="A30" s="51"/>
      <c r="B30" s="51" t="s">
        <v>61</v>
      </c>
      <c r="C30" s="145" t="s">
        <v>280</v>
      </c>
      <c r="D30" s="121"/>
      <c r="E30" s="121"/>
      <c r="F30" s="121"/>
      <c r="G30" s="121"/>
    </row>
    <row r="31" spans="1:11" ht="48">
      <c r="A31" s="52" t="s">
        <v>49</v>
      </c>
      <c r="B31" s="53" t="s">
        <v>281</v>
      </c>
      <c r="C31" s="25" t="s">
        <v>282</v>
      </c>
      <c r="D31" s="53" t="s">
        <v>90</v>
      </c>
      <c r="E31" s="85">
        <v>5.0507</v>
      </c>
      <c r="F31" s="110">
        <v>1167.19</v>
      </c>
      <c r="G31" s="105">
        <f>ROUND(E31*F31,2)</f>
        <v>5895.13</v>
      </c>
      <c r="I31" s="56"/>
    </row>
    <row r="32" spans="1:11">
      <c r="A32" s="52" t="s">
        <v>54</v>
      </c>
      <c r="B32" s="53" t="s">
        <v>283</v>
      </c>
      <c r="C32" s="25" t="s">
        <v>284</v>
      </c>
      <c r="D32" s="53" t="s">
        <v>285</v>
      </c>
      <c r="E32" s="85">
        <v>2323.3220000000001</v>
      </c>
      <c r="F32" s="110">
        <v>16.62</v>
      </c>
      <c r="G32" s="105">
        <f>ROUND(E32*F32,2)</f>
        <v>38613.61</v>
      </c>
      <c r="I32" s="56"/>
    </row>
    <row r="33" spans="1:9">
      <c r="A33" s="57"/>
      <c r="B33" s="57"/>
      <c r="C33" s="153" t="s">
        <v>146</v>
      </c>
      <c r="D33" s="154"/>
      <c r="E33" s="154"/>
      <c r="F33" s="105"/>
      <c r="G33" s="106">
        <f>ROUND(SUM(G31:G32),2)</f>
        <v>44508.74</v>
      </c>
    </row>
    <row r="34" spans="1:9">
      <c r="A34" s="51"/>
      <c r="B34" s="51" t="s">
        <v>64</v>
      </c>
      <c r="C34" s="145" t="s">
        <v>286</v>
      </c>
      <c r="D34" s="121"/>
      <c r="E34" s="121"/>
      <c r="F34" s="121"/>
      <c r="G34" s="121"/>
    </row>
    <row r="35" spans="1:9" ht="24">
      <c r="A35" s="52" t="s">
        <v>49</v>
      </c>
      <c r="B35" s="53" t="s">
        <v>287</v>
      </c>
      <c r="C35" s="25" t="s">
        <v>288</v>
      </c>
      <c r="D35" s="53" t="s">
        <v>90</v>
      </c>
      <c r="E35" s="85">
        <v>4.9401000000000002</v>
      </c>
      <c r="F35" s="110">
        <v>489.28</v>
      </c>
      <c r="G35" s="105">
        <f>ROUND(E35*F35,2)</f>
        <v>2417.09</v>
      </c>
      <c r="I35" s="56"/>
    </row>
    <row r="36" spans="1:9" ht="36">
      <c r="A36" s="52" t="s">
        <v>54</v>
      </c>
      <c r="B36" s="53" t="s">
        <v>287</v>
      </c>
      <c r="C36" s="25" t="s">
        <v>289</v>
      </c>
      <c r="D36" s="53" t="s">
        <v>90</v>
      </c>
      <c r="E36" s="85">
        <v>4.9401000000000002</v>
      </c>
      <c r="F36" s="110">
        <v>471.17</v>
      </c>
      <c r="G36" s="105">
        <f>ROUND(E36*F36,2)</f>
        <v>2327.63</v>
      </c>
      <c r="I36" s="56"/>
    </row>
    <row r="37" spans="1:9">
      <c r="A37" s="52" t="s">
        <v>57</v>
      </c>
      <c r="B37" s="53" t="s">
        <v>290</v>
      </c>
      <c r="C37" s="25" t="s">
        <v>279</v>
      </c>
      <c r="D37" s="53" t="s">
        <v>183</v>
      </c>
      <c r="E37" s="85">
        <v>125.48</v>
      </c>
      <c r="F37" s="110">
        <v>11.41</v>
      </c>
      <c r="G37" s="105">
        <f>ROUND(E37*F37,2)</f>
        <v>1431.73</v>
      </c>
      <c r="I37" s="56"/>
    </row>
    <row r="38" spans="1:9">
      <c r="A38" s="57"/>
      <c r="B38" s="57"/>
      <c r="C38" s="153" t="s">
        <v>150</v>
      </c>
      <c r="D38" s="154"/>
      <c r="E38" s="154"/>
      <c r="F38" s="105"/>
      <c r="G38" s="106">
        <f>ROUND(SUM(G35:G37),2)</f>
        <v>6176.45</v>
      </c>
    </row>
    <row r="39" spans="1:9">
      <c r="A39" s="51"/>
      <c r="B39" s="51" t="s">
        <v>68</v>
      </c>
      <c r="C39" s="145" t="s">
        <v>291</v>
      </c>
      <c r="D39" s="121"/>
      <c r="E39" s="121"/>
      <c r="F39" s="121"/>
      <c r="G39" s="121"/>
    </row>
    <row r="40" spans="1:9" ht="36">
      <c r="A40" s="52" t="s">
        <v>49</v>
      </c>
      <c r="B40" s="53" t="s">
        <v>292</v>
      </c>
      <c r="C40" s="25" t="s">
        <v>293</v>
      </c>
      <c r="D40" s="53" t="s">
        <v>93</v>
      </c>
      <c r="E40" s="85">
        <v>5.72</v>
      </c>
      <c r="F40" s="110">
        <v>289.76</v>
      </c>
      <c r="G40" s="105">
        <f>ROUND(E40*F40,2)</f>
        <v>1657.43</v>
      </c>
      <c r="I40" s="56"/>
    </row>
    <row r="41" spans="1:9" ht="33.6" customHeight="1">
      <c r="A41" s="52" t="s">
        <v>54</v>
      </c>
      <c r="B41" s="53" t="s">
        <v>292</v>
      </c>
      <c r="C41" s="25" t="s">
        <v>294</v>
      </c>
      <c r="D41" s="53" t="s">
        <v>93</v>
      </c>
      <c r="E41" s="85">
        <v>4.4000000000000004</v>
      </c>
      <c r="F41" s="110">
        <v>339.52</v>
      </c>
      <c r="G41" s="105">
        <f>ROUND(E41*F41,2)</f>
        <v>1493.89</v>
      </c>
      <c r="I41" s="56"/>
    </row>
    <row r="42" spans="1:9">
      <c r="A42" s="52" t="s">
        <v>57</v>
      </c>
      <c r="B42" s="53" t="s">
        <v>295</v>
      </c>
      <c r="C42" s="25" t="s">
        <v>296</v>
      </c>
      <c r="D42" s="53" t="s">
        <v>93</v>
      </c>
      <c r="E42" s="85">
        <v>5.72</v>
      </c>
      <c r="F42" s="105">
        <v>1300</v>
      </c>
      <c r="G42" s="105">
        <f>ROUND(E42*F42,2)</f>
        <v>7436</v>
      </c>
      <c r="I42" s="56"/>
    </row>
    <row r="43" spans="1:9">
      <c r="A43" s="52" t="s">
        <v>61</v>
      </c>
      <c r="B43" s="53" t="s">
        <v>297</v>
      </c>
      <c r="C43" s="25" t="s">
        <v>298</v>
      </c>
      <c r="D43" s="53" t="s">
        <v>93</v>
      </c>
      <c r="E43" s="85">
        <v>4.4000000000000004</v>
      </c>
      <c r="F43" s="105">
        <v>1300</v>
      </c>
      <c r="G43" s="105">
        <f>ROUND(E43*F43,2)</f>
        <v>5720</v>
      </c>
      <c r="I43" s="56"/>
    </row>
    <row r="44" spans="1:9">
      <c r="A44" s="57"/>
      <c r="B44" s="57"/>
      <c r="C44" s="153" t="s">
        <v>172</v>
      </c>
      <c r="D44" s="154"/>
      <c r="E44" s="154"/>
      <c r="F44" s="105"/>
      <c r="G44" s="106">
        <f>ROUND(SUM(G40:G43),2)</f>
        <v>16307.32</v>
      </c>
    </row>
    <row r="45" spans="1:9">
      <c r="A45" s="51"/>
      <c r="B45" s="51" t="s">
        <v>71</v>
      </c>
      <c r="C45" s="145" t="s">
        <v>299</v>
      </c>
      <c r="D45" s="121"/>
      <c r="E45" s="121"/>
      <c r="F45" s="121"/>
      <c r="G45" s="121"/>
    </row>
    <row r="46" spans="1:9" ht="24" customHeight="1">
      <c r="A46" s="87" t="s">
        <v>300</v>
      </c>
      <c r="B46" s="88" t="s">
        <v>301</v>
      </c>
      <c r="C46" s="89" t="s">
        <v>302</v>
      </c>
      <c r="D46" s="59" t="s">
        <v>90</v>
      </c>
      <c r="E46" s="86">
        <v>11.803900000000001</v>
      </c>
      <c r="F46" s="110">
        <v>444.83</v>
      </c>
      <c r="G46" s="105">
        <f>ROUND(E46*F46,2)</f>
        <v>5250.73</v>
      </c>
    </row>
    <row r="47" spans="1:9" ht="24">
      <c r="A47" s="58" t="s">
        <v>303</v>
      </c>
      <c r="B47" s="59" t="s">
        <v>301</v>
      </c>
      <c r="C47" s="60" t="s">
        <v>304</v>
      </c>
      <c r="D47" s="59" t="s">
        <v>90</v>
      </c>
      <c r="E47" s="86">
        <v>11.803900000000001</v>
      </c>
      <c r="F47" s="110">
        <v>2485.2199999999998</v>
      </c>
      <c r="G47" s="105">
        <f t="shared" ref="G47:G55" si="1">ROUND(E47*F47,2)</f>
        <v>29335.29</v>
      </c>
      <c r="I47" s="56"/>
    </row>
    <row r="48" spans="1:9" ht="36">
      <c r="A48" s="87" t="s">
        <v>305</v>
      </c>
      <c r="B48" s="53" t="s">
        <v>306</v>
      </c>
      <c r="C48" s="25" t="s">
        <v>307</v>
      </c>
      <c r="D48" s="53" t="s">
        <v>90</v>
      </c>
      <c r="E48" s="85">
        <v>11.803900000000001</v>
      </c>
      <c r="F48" s="110">
        <v>1609.42</v>
      </c>
      <c r="G48" s="105">
        <f>ROUND(E48*F48,2)</f>
        <v>18997.43</v>
      </c>
      <c r="I48" s="56"/>
    </row>
    <row r="49" spans="1:9">
      <c r="A49" s="58" t="s">
        <v>239</v>
      </c>
      <c r="B49" s="53"/>
      <c r="C49" s="60" t="s">
        <v>308</v>
      </c>
      <c r="D49" s="53" t="s">
        <v>134</v>
      </c>
      <c r="E49" s="85">
        <v>182.37</v>
      </c>
      <c r="F49" s="110">
        <v>157.63</v>
      </c>
      <c r="G49" s="105">
        <f>ROUND(E49*F49,2)</f>
        <v>28746.98</v>
      </c>
      <c r="I49" s="56"/>
    </row>
    <row r="50" spans="1:9" ht="24">
      <c r="A50" s="87" t="s">
        <v>309</v>
      </c>
      <c r="B50" s="59" t="s">
        <v>310</v>
      </c>
      <c r="C50" s="60" t="s">
        <v>311</v>
      </c>
      <c r="D50" s="59" t="s">
        <v>154</v>
      </c>
      <c r="E50" s="86">
        <v>47.22</v>
      </c>
      <c r="F50" s="110">
        <v>130.24</v>
      </c>
      <c r="G50" s="105">
        <f t="shared" si="1"/>
        <v>6149.93</v>
      </c>
      <c r="I50" s="56"/>
    </row>
    <row r="51" spans="1:9" ht="36" customHeight="1">
      <c r="A51" s="58" t="s">
        <v>312</v>
      </c>
      <c r="B51" s="53" t="s">
        <v>301</v>
      </c>
      <c r="C51" s="25" t="s">
        <v>313</v>
      </c>
      <c r="D51" s="53" t="s">
        <v>90</v>
      </c>
      <c r="E51" s="85">
        <v>15.9003</v>
      </c>
      <c r="F51" s="110">
        <v>103.64</v>
      </c>
      <c r="G51" s="105">
        <f t="shared" si="1"/>
        <v>1647.91</v>
      </c>
      <c r="I51" s="56"/>
    </row>
    <row r="52" spans="1:9">
      <c r="A52" s="87" t="s">
        <v>314</v>
      </c>
      <c r="B52" s="53" t="s">
        <v>315</v>
      </c>
      <c r="C52" s="25" t="s">
        <v>316</v>
      </c>
      <c r="D52" s="53" t="s">
        <v>93</v>
      </c>
      <c r="E52" s="85">
        <v>1590.03</v>
      </c>
      <c r="F52" s="110">
        <v>0.98</v>
      </c>
      <c r="G52" s="105">
        <f t="shared" si="1"/>
        <v>1558.23</v>
      </c>
      <c r="I52" s="56"/>
    </row>
    <row r="53" spans="1:9" ht="35.450000000000003" customHeight="1">
      <c r="A53" s="58" t="s">
        <v>317</v>
      </c>
      <c r="B53" s="53" t="s">
        <v>301</v>
      </c>
      <c r="C53" s="25" t="s">
        <v>318</v>
      </c>
      <c r="D53" s="53" t="s">
        <v>90</v>
      </c>
      <c r="E53" s="85">
        <v>23.8307</v>
      </c>
      <c r="F53" s="110">
        <v>103.64</v>
      </c>
      <c r="G53" s="105">
        <f>ROUND(E53*F53,2)</f>
        <v>2469.81</v>
      </c>
      <c r="I53" s="56"/>
    </row>
    <row r="54" spans="1:9" ht="24">
      <c r="A54" s="87" t="s">
        <v>319</v>
      </c>
      <c r="B54" s="53" t="s">
        <v>320</v>
      </c>
      <c r="C54" s="25" t="s">
        <v>321</v>
      </c>
      <c r="D54" s="53" t="s">
        <v>93</v>
      </c>
      <c r="E54" s="85">
        <v>2383.0700000000002</v>
      </c>
      <c r="F54" s="110">
        <v>2.72</v>
      </c>
      <c r="G54" s="105">
        <f t="shared" si="1"/>
        <v>6481.95</v>
      </c>
      <c r="I54" s="56"/>
    </row>
    <row r="55" spans="1:9" ht="24">
      <c r="A55" s="58" t="s">
        <v>322</v>
      </c>
      <c r="B55" s="53" t="s">
        <v>323</v>
      </c>
      <c r="C55" s="25" t="s">
        <v>324</v>
      </c>
      <c r="D55" s="53" t="s">
        <v>60</v>
      </c>
      <c r="E55" s="85">
        <v>0.59819999999999995</v>
      </c>
      <c r="F55" s="110">
        <v>3221.64</v>
      </c>
      <c r="G55" s="105">
        <f t="shared" si="1"/>
        <v>1927.19</v>
      </c>
      <c r="I55" s="56"/>
    </row>
    <row r="56" spans="1:9">
      <c r="A56" s="87" t="s">
        <v>325</v>
      </c>
      <c r="B56" s="53" t="s">
        <v>326</v>
      </c>
      <c r="C56" s="25" t="s">
        <v>327</v>
      </c>
      <c r="D56" s="53" t="s">
        <v>67</v>
      </c>
      <c r="E56" s="85">
        <v>59.82</v>
      </c>
      <c r="F56" s="110">
        <v>12.67</v>
      </c>
      <c r="G56" s="105">
        <f>ROUND(E56*F56,2)</f>
        <v>757.92</v>
      </c>
      <c r="I56" s="56"/>
    </row>
    <row r="57" spans="1:9">
      <c r="A57" s="57"/>
      <c r="B57" s="57"/>
      <c r="C57" s="153" t="s">
        <v>184</v>
      </c>
      <c r="D57" s="154"/>
      <c r="E57" s="154"/>
      <c r="F57" s="105"/>
      <c r="G57" s="106">
        <f>ROUND(SUM(G46:G56),2)</f>
        <v>103323.37</v>
      </c>
    </row>
    <row r="58" spans="1:9">
      <c r="A58" s="51"/>
      <c r="B58" s="51" t="s">
        <v>75</v>
      </c>
      <c r="C58" s="145" t="s">
        <v>328</v>
      </c>
      <c r="D58" s="121"/>
      <c r="E58" s="121"/>
      <c r="F58" s="121"/>
      <c r="G58" s="121"/>
    </row>
    <row r="59" spans="1:9">
      <c r="A59" s="52" t="s">
        <v>49</v>
      </c>
      <c r="B59" s="53" t="s">
        <v>329</v>
      </c>
      <c r="C59" s="25" t="s">
        <v>330</v>
      </c>
      <c r="D59" s="53" t="s">
        <v>121</v>
      </c>
      <c r="E59" s="85">
        <v>2</v>
      </c>
      <c r="F59" s="110">
        <v>5854.27</v>
      </c>
      <c r="G59" s="105">
        <f>ROUND(E59*F59,2)</f>
        <v>11708.54</v>
      </c>
      <c r="I59" s="56"/>
    </row>
    <row r="60" spans="1:9" ht="24">
      <c r="A60" s="52" t="s">
        <v>54</v>
      </c>
      <c r="B60" s="53" t="s">
        <v>331</v>
      </c>
      <c r="C60" s="25" t="s">
        <v>332</v>
      </c>
      <c r="D60" s="53" t="s">
        <v>46</v>
      </c>
      <c r="E60" s="85">
        <v>1</v>
      </c>
      <c r="F60" s="110">
        <v>218975</v>
      </c>
      <c r="G60" s="105">
        <f>ROUND(E60*F60,2)</f>
        <v>218975</v>
      </c>
      <c r="I60" s="56"/>
    </row>
    <row r="61" spans="1:9">
      <c r="A61" s="52" t="s">
        <v>57</v>
      </c>
      <c r="B61" s="53" t="s">
        <v>333</v>
      </c>
      <c r="C61" s="25" t="s">
        <v>334</v>
      </c>
      <c r="D61" s="53" t="s">
        <v>46</v>
      </c>
      <c r="E61" s="85">
        <v>1</v>
      </c>
      <c r="F61" s="110">
        <v>175750</v>
      </c>
      <c r="G61" s="105">
        <f>ROUND(E61*F61,2)</f>
        <v>175750</v>
      </c>
      <c r="I61" s="56"/>
    </row>
    <row r="62" spans="1:9" ht="24">
      <c r="A62" s="52" t="s">
        <v>61</v>
      </c>
      <c r="B62" s="53" t="s">
        <v>335</v>
      </c>
      <c r="C62" s="25" t="s">
        <v>336</v>
      </c>
      <c r="D62" s="53" t="s">
        <v>46</v>
      </c>
      <c r="E62" s="85">
        <v>1</v>
      </c>
      <c r="F62" s="110">
        <v>300.75</v>
      </c>
      <c r="G62" s="105">
        <f t="shared" ref="G62" si="2">ROUND(E62*F62,2)</f>
        <v>300.75</v>
      </c>
      <c r="I62" s="56"/>
    </row>
    <row r="63" spans="1:9">
      <c r="A63" s="52" t="s">
        <v>64</v>
      </c>
      <c r="B63" s="53" t="s">
        <v>337</v>
      </c>
      <c r="C63" s="25" t="s">
        <v>338</v>
      </c>
      <c r="D63" s="53" t="s">
        <v>67</v>
      </c>
      <c r="E63" s="85">
        <v>10.8</v>
      </c>
      <c r="F63" s="105">
        <v>150</v>
      </c>
      <c r="G63" s="105">
        <f>ROUND(E63*F63,2)</f>
        <v>1620</v>
      </c>
      <c r="I63" s="56"/>
    </row>
    <row r="64" spans="1:9">
      <c r="A64" s="57"/>
      <c r="B64" s="57"/>
      <c r="C64" s="153" t="s">
        <v>191</v>
      </c>
      <c r="D64" s="154"/>
      <c r="E64" s="154"/>
      <c r="F64" s="105"/>
      <c r="G64" s="106">
        <f>ROUND(SUM(G59:G63),2)</f>
        <v>408354.29</v>
      </c>
    </row>
    <row r="65" spans="1:7">
      <c r="A65" s="57"/>
      <c r="B65" s="57"/>
      <c r="C65" s="153" t="s">
        <v>192</v>
      </c>
      <c r="D65" s="154"/>
      <c r="E65" s="154"/>
      <c r="F65" s="105"/>
      <c r="G65" s="106">
        <f>ROUND(SUM(G17,G24,G29,G33,G38,G44,G57,G64),2)</f>
        <v>628387.68000000005</v>
      </c>
    </row>
    <row r="66" spans="1:7">
      <c r="A66" s="57"/>
      <c r="B66" s="57"/>
      <c r="C66" s="155" t="s">
        <v>193</v>
      </c>
      <c r="D66" s="156"/>
      <c r="E66" s="156"/>
      <c r="F66" s="105"/>
      <c r="G66" s="105">
        <f>ROUND(G65*0.21,2)</f>
        <v>131961.41</v>
      </c>
    </row>
    <row r="67" spans="1:7">
      <c r="A67" s="57"/>
      <c r="B67" s="57"/>
      <c r="C67" s="153" t="s">
        <v>194</v>
      </c>
      <c r="D67" s="154"/>
      <c r="E67" s="154"/>
      <c r="F67" s="105"/>
      <c r="G67" s="106">
        <f>ROUND(SUM(G65:G66),2)</f>
        <v>760349.09</v>
      </c>
    </row>
    <row r="68" spans="1:7">
      <c r="A68" s="57"/>
      <c r="B68" s="57"/>
    </row>
    <row r="69" spans="1:7">
      <c r="A69" s="57"/>
      <c r="B69" s="57"/>
    </row>
    <row r="70" spans="1:7">
      <c r="A70" s="57"/>
      <c r="B70" s="158" t="s">
        <v>195</v>
      </c>
      <c r="C70" s="158"/>
      <c r="D70" s="158"/>
      <c r="E70" s="158"/>
      <c r="F70" s="158"/>
      <c r="G70" s="158"/>
    </row>
    <row r="71" spans="1:7">
      <c r="A71" s="57"/>
      <c r="B71" s="158" t="s">
        <v>196</v>
      </c>
      <c r="C71" s="158"/>
      <c r="D71" s="158"/>
      <c r="E71" s="158"/>
      <c r="F71" s="158"/>
      <c r="G71" s="158"/>
    </row>
    <row r="72" spans="1:7">
      <c r="A72" s="57"/>
      <c r="B72" s="57"/>
    </row>
    <row r="73" spans="1:7">
      <c r="A73" s="57"/>
      <c r="B73" s="158" t="s">
        <v>1</v>
      </c>
      <c r="C73" s="158"/>
      <c r="D73" s="158"/>
      <c r="E73" s="158"/>
      <c r="F73" s="158"/>
      <c r="G73" s="158"/>
    </row>
    <row r="74" spans="1:7">
      <c r="A74" s="57"/>
      <c r="B74" s="158" t="s">
        <v>1</v>
      </c>
      <c r="C74" s="158"/>
      <c r="D74" s="158"/>
      <c r="E74" s="158"/>
      <c r="F74" s="158"/>
      <c r="G74" s="158"/>
    </row>
    <row r="75" spans="1:7">
      <c r="A75" s="57"/>
      <c r="B75" s="158" t="s">
        <v>1</v>
      </c>
      <c r="C75" s="158"/>
      <c r="D75" s="158"/>
      <c r="E75" s="158"/>
      <c r="F75" s="158"/>
      <c r="G75" s="158"/>
    </row>
    <row r="76" spans="1:7">
      <c r="A76" s="57"/>
      <c r="B76" s="158" t="s">
        <v>1</v>
      </c>
      <c r="C76" s="158"/>
      <c r="D76" s="158"/>
      <c r="E76" s="158"/>
      <c r="F76" s="158"/>
      <c r="G76" s="158"/>
    </row>
    <row r="77" spans="1:7">
      <c r="A77" s="57"/>
      <c r="B77" s="158" t="s">
        <v>1</v>
      </c>
      <c r="C77" s="158"/>
      <c r="D77" s="158"/>
      <c r="E77" s="158"/>
      <c r="F77" s="158"/>
      <c r="G77" s="158"/>
    </row>
    <row r="78" spans="1:7">
      <c r="A78" s="57"/>
      <c r="B78" s="158" t="s">
        <v>1</v>
      </c>
      <c r="C78" s="158"/>
      <c r="D78" s="158"/>
      <c r="E78" s="158"/>
      <c r="F78" s="158"/>
      <c r="G78" s="158"/>
    </row>
    <row r="79" spans="1:7">
      <c r="A79" s="57"/>
      <c r="B79" s="158" t="s">
        <v>1</v>
      </c>
      <c r="C79" s="158"/>
      <c r="D79" s="158"/>
      <c r="E79" s="158"/>
      <c r="F79" s="158"/>
      <c r="G79" s="158"/>
    </row>
    <row r="80" spans="1:7">
      <c r="A80" s="57"/>
      <c r="B80" s="158" t="s">
        <v>1</v>
      </c>
      <c r="C80" s="158"/>
      <c r="D80" s="158"/>
      <c r="E80" s="158"/>
      <c r="F80" s="158"/>
      <c r="G80" s="158"/>
    </row>
    <row r="81" spans="1:7">
      <c r="A81" s="57"/>
      <c r="B81" s="158" t="s">
        <v>1</v>
      </c>
      <c r="C81" s="158"/>
      <c r="D81" s="158"/>
      <c r="E81" s="158"/>
      <c r="F81" s="158"/>
      <c r="G81" s="158"/>
    </row>
    <row r="82" spans="1:7">
      <c r="A82" s="57"/>
      <c r="B82" s="158" t="s">
        <v>1</v>
      </c>
      <c r="C82" s="158"/>
      <c r="D82" s="158"/>
      <c r="E82" s="158"/>
      <c r="F82" s="158"/>
      <c r="G82" s="158"/>
    </row>
    <row r="83" spans="1:7">
      <c r="A83" s="57"/>
      <c r="B83" s="57"/>
    </row>
    <row r="84" spans="1:7">
      <c r="A84" s="57"/>
      <c r="B84" s="57"/>
    </row>
    <row r="85" spans="1:7">
      <c r="A85" s="57"/>
      <c r="B85" s="57"/>
    </row>
    <row r="86" spans="1:7">
      <c r="A86" s="57"/>
      <c r="B86" s="57"/>
    </row>
    <row r="87" spans="1:7">
      <c r="A87" s="57"/>
      <c r="B87" s="57"/>
    </row>
    <row r="88" spans="1:7">
      <c r="A88" s="57"/>
      <c r="B88" s="57"/>
    </row>
    <row r="89" spans="1:7">
      <c r="A89" s="57"/>
      <c r="B89" s="57"/>
    </row>
    <row r="90" spans="1:7">
      <c r="A90" s="57"/>
      <c r="B90" s="57"/>
    </row>
    <row r="91" spans="1:7">
      <c r="A91" s="57"/>
      <c r="B91" s="57"/>
    </row>
    <row r="92" spans="1:7">
      <c r="A92" s="57"/>
      <c r="B92" s="57"/>
    </row>
    <row r="93" spans="1:7">
      <c r="A93" s="57"/>
      <c r="B93" s="57"/>
    </row>
    <row r="94" spans="1:7">
      <c r="A94" s="57"/>
      <c r="B94" s="57"/>
    </row>
    <row r="95" spans="1:7">
      <c r="A95" s="57"/>
      <c r="B95" s="57"/>
    </row>
    <row r="96" spans="1:7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  <row r="103" spans="1:2">
      <c r="A103" s="57"/>
      <c r="B103" s="57"/>
    </row>
    <row r="104" spans="1:2">
      <c r="A104" s="57"/>
      <c r="B104" s="57"/>
    </row>
    <row r="105" spans="1:2">
      <c r="A105" s="57"/>
      <c r="B105" s="57"/>
    </row>
  </sheetData>
  <mergeCells count="36">
    <mergeCell ref="C30:G30"/>
    <mergeCell ref="A5:G6"/>
    <mergeCell ref="A7:G8"/>
    <mergeCell ref="A9:G10"/>
    <mergeCell ref="D11:G11"/>
    <mergeCell ref="E12:E13"/>
    <mergeCell ref="C14:G14"/>
    <mergeCell ref="C17:E17"/>
    <mergeCell ref="C18:G18"/>
    <mergeCell ref="C24:E24"/>
    <mergeCell ref="C25:G25"/>
    <mergeCell ref="C29:E29"/>
    <mergeCell ref="C67:E67"/>
    <mergeCell ref="C33:E33"/>
    <mergeCell ref="C34:G34"/>
    <mergeCell ref="C38:E38"/>
    <mergeCell ref="C39:G39"/>
    <mergeCell ref="C44:E44"/>
    <mergeCell ref="C45:G45"/>
    <mergeCell ref="C57:E57"/>
    <mergeCell ref="C58:G58"/>
    <mergeCell ref="C64:E64"/>
    <mergeCell ref="C65:E65"/>
    <mergeCell ref="C66:E66"/>
    <mergeCell ref="B82:G82"/>
    <mergeCell ref="B70:G70"/>
    <mergeCell ref="B71:G71"/>
    <mergeCell ref="B73:G73"/>
    <mergeCell ref="B74:G74"/>
    <mergeCell ref="B75:G75"/>
    <mergeCell ref="B76:G76"/>
    <mergeCell ref="B77:G77"/>
    <mergeCell ref="B78:G78"/>
    <mergeCell ref="B79:G79"/>
    <mergeCell ref="B80:G80"/>
    <mergeCell ref="B81:G81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6"/>
  <sheetViews>
    <sheetView topLeftCell="A46" workbookViewId="0">
      <selection activeCell="C67" sqref="C67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212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339</v>
      </c>
      <c r="D14" s="152"/>
      <c r="E14" s="152"/>
      <c r="F14" s="152"/>
      <c r="G14" s="152"/>
      <c r="I14" s="24"/>
      <c r="J14" s="24"/>
      <c r="K14" s="24"/>
    </row>
    <row r="15" spans="1:11" ht="36">
      <c r="A15" s="52" t="s">
        <v>49</v>
      </c>
      <c r="B15" s="53" t="s">
        <v>80</v>
      </c>
      <c r="C15" s="25" t="s">
        <v>81</v>
      </c>
      <c r="D15" s="53" t="s">
        <v>53</v>
      </c>
      <c r="E15" s="85">
        <v>12.76</v>
      </c>
      <c r="F15" s="110">
        <v>579.1</v>
      </c>
      <c r="G15" s="105">
        <f>ROUND(E15*F15,2)</f>
        <v>7389.32</v>
      </c>
      <c r="I15" s="55"/>
      <c r="J15" s="24"/>
      <c r="K15" s="24"/>
    </row>
    <row r="16" spans="1:11" ht="36">
      <c r="A16" s="52" t="s">
        <v>54</v>
      </c>
      <c r="B16" s="53" t="s">
        <v>82</v>
      </c>
      <c r="C16" s="25" t="s">
        <v>83</v>
      </c>
      <c r="D16" s="53" t="s">
        <v>53</v>
      </c>
      <c r="E16" s="85">
        <v>12.76</v>
      </c>
      <c r="F16" s="110">
        <v>459.9</v>
      </c>
      <c r="G16" s="105">
        <f t="shared" ref="G16:G68" si="0">ROUND(E16*F16,2)</f>
        <v>5868.32</v>
      </c>
      <c r="I16" s="55"/>
      <c r="J16" s="24"/>
      <c r="K16" s="24"/>
    </row>
    <row r="17" spans="1:11" ht="36">
      <c r="A17" s="52" t="s">
        <v>57</v>
      </c>
      <c r="B17" s="53" t="s">
        <v>84</v>
      </c>
      <c r="C17" s="25" t="s">
        <v>85</v>
      </c>
      <c r="D17" s="53" t="s">
        <v>53</v>
      </c>
      <c r="E17" s="85">
        <v>12.76</v>
      </c>
      <c r="F17" s="110">
        <v>147.41</v>
      </c>
      <c r="G17" s="105">
        <f t="shared" si="0"/>
        <v>1880.95</v>
      </c>
      <c r="I17" s="55"/>
      <c r="J17" s="24"/>
      <c r="K17" s="24"/>
    </row>
    <row r="18" spans="1:11" ht="36">
      <c r="A18" s="52" t="s">
        <v>61</v>
      </c>
      <c r="B18" s="53" t="s">
        <v>340</v>
      </c>
      <c r="C18" s="25" t="s">
        <v>341</v>
      </c>
      <c r="D18" s="53" t="s">
        <v>67</v>
      </c>
      <c r="E18" s="85">
        <v>1007.5</v>
      </c>
      <c r="F18" s="110">
        <v>38.86</v>
      </c>
      <c r="G18" s="105">
        <f t="shared" si="0"/>
        <v>39151.449999999997</v>
      </c>
      <c r="I18" s="55"/>
      <c r="J18" s="24"/>
      <c r="K18" s="24"/>
    </row>
    <row r="19" spans="1:11" ht="36">
      <c r="A19" s="52" t="s">
        <v>64</v>
      </c>
      <c r="B19" s="53" t="s">
        <v>342</v>
      </c>
      <c r="C19" s="25" t="s">
        <v>343</v>
      </c>
      <c r="D19" s="53" t="s">
        <v>134</v>
      </c>
      <c r="E19" s="85">
        <v>506</v>
      </c>
      <c r="F19" s="110">
        <v>286.29000000000002</v>
      </c>
      <c r="G19" s="105">
        <f>ROUND(E19*F19,2)</f>
        <v>144862.74</v>
      </c>
      <c r="I19" s="55"/>
      <c r="J19" s="24"/>
      <c r="K19" s="24"/>
    </row>
    <row r="20" spans="1:11">
      <c r="A20" s="52" t="s">
        <v>68</v>
      </c>
      <c r="B20" s="53" t="s">
        <v>344</v>
      </c>
      <c r="C20" s="25" t="s">
        <v>345</v>
      </c>
      <c r="D20" s="53" t="s">
        <v>74</v>
      </c>
      <c r="E20" s="85">
        <v>55.9</v>
      </c>
      <c r="F20" s="110">
        <v>1231.6300000000001</v>
      </c>
      <c r="G20" s="105">
        <f t="shared" si="0"/>
        <v>68848.12</v>
      </c>
      <c r="I20" s="56"/>
    </row>
    <row r="21" spans="1:11" ht="24">
      <c r="A21" s="52" t="s">
        <v>71</v>
      </c>
      <c r="B21" s="53" t="s">
        <v>240</v>
      </c>
      <c r="C21" s="25" t="s">
        <v>346</v>
      </c>
      <c r="D21" s="53" t="s">
        <v>134</v>
      </c>
      <c r="E21" s="85">
        <v>533</v>
      </c>
      <c r="F21" s="110">
        <v>58.49</v>
      </c>
      <c r="G21" s="105">
        <f t="shared" si="0"/>
        <v>31175.17</v>
      </c>
      <c r="I21" s="56"/>
    </row>
    <row r="22" spans="1:11" ht="36">
      <c r="A22" s="52" t="s">
        <v>75</v>
      </c>
      <c r="B22" s="53" t="s">
        <v>347</v>
      </c>
      <c r="C22" s="25" t="s">
        <v>348</v>
      </c>
      <c r="D22" s="53" t="s">
        <v>134</v>
      </c>
      <c r="E22" s="85">
        <v>26</v>
      </c>
      <c r="F22" s="110">
        <v>358.22</v>
      </c>
      <c r="G22" s="105">
        <f t="shared" si="0"/>
        <v>9313.7199999999993</v>
      </c>
      <c r="I22" s="56"/>
    </row>
    <row r="23" spans="1:11">
      <c r="A23" s="52" t="s">
        <v>98</v>
      </c>
      <c r="B23" s="53" t="s">
        <v>132</v>
      </c>
      <c r="C23" s="25" t="s">
        <v>238</v>
      </c>
      <c r="D23" s="53" t="s">
        <v>134</v>
      </c>
      <c r="E23" s="85">
        <v>26.39</v>
      </c>
      <c r="F23" s="110">
        <v>138.86000000000001</v>
      </c>
      <c r="G23" s="105">
        <f t="shared" si="0"/>
        <v>3664.52</v>
      </c>
      <c r="I23" s="56"/>
    </row>
    <row r="24" spans="1:11" ht="24">
      <c r="A24" s="52" t="s">
        <v>101</v>
      </c>
      <c r="B24" s="53" t="s">
        <v>223</v>
      </c>
      <c r="C24" s="25" t="s">
        <v>224</v>
      </c>
      <c r="D24" s="53" t="s">
        <v>74</v>
      </c>
      <c r="E24" s="85">
        <v>4.5999999999999996</v>
      </c>
      <c r="F24" s="110">
        <v>1083.67</v>
      </c>
      <c r="G24" s="105">
        <f t="shared" si="0"/>
        <v>4984.88</v>
      </c>
      <c r="I24" s="56"/>
    </row>
    <row r="25" spans="1:11" ht="36">
      <c r="A25" s="52" t="s">
        <v>104</v>
      </c>
      <c r="B25" s="53" t="s">
        <v>347</v>
      </c>
      <c r="C25" s="25" t="s">
        <v>348</v>
      </c>
      <c r="D25" s="53" t="s">
        <v>134</v>
      </c>
      <c r="E25" s="85">
        <v>196</v>
      </c>
      <c r="F25" s="110">
        <v>228.22</v>
      </c>
      <c r="G25" s="105">
        <f>ROUND(E25*F25,2)</f>
        <v>44731.12</v>
      </c>
      <c r="I25" s="56"/>
    </row>
    <row r="26" spans="1:11">
      <c r="A26" s="52" t="s">
        <v>107</v>
      </c>
      <c r="B26" s="53" t="s">
        <v>132</v>
      </c>
      <c r="C26" s="25" t="s">
        <v>238</v>
      </c>
      <c r="D26" s="53" t="s">
        <v>134</v>
      </c>
      <c r="E26" s="85">
        <v>198.94</v>
      </c>
      <c r="F26" s="110">
        <v>138.86000000000001</v>
      </c>
      <c r="G26" s="105">
        <f t="shared" si="0"/>
        <v>27624.81</v>
      </c>
      <c r="I26" s="56"/>
    </row>
    <row r="27" spans="1:11" ht="24">
      <c r="A27" s="52" t="s">
        <v>109</v>
      </c>
      <c r="B27" s="53" t="s">
        <v>223</v>
      </c>
      <c r="C27" s="25" t="s">
        <v>224</v>
      </c>
      <c r="D27" s="53" t="s">
        <v>74</v>
      </c>
      <c r="E27" s="85">
        <v>103.5</v>
      </c>
      <c r="F27" s="110">
        <v>1083.67</v>
      </c>
      <c r="G27" s="105">
        <f t="shared" si="0"/>
        <v>112159.85</v>
      </c>
      <c r="I27" s="56"/>
    </row>
    <row r="28" spans="1:11" ht="36">
      <c r="A28" s="52" t="s">
        <v>111</v>
      </c>
      <c r="B28" s="53" t="s">
        <v>349</v>
      </c>
      <c r="C28" s="25" t="s">
        <v>350</v>
      </c>
      <c r="D28" s="53" t="s">
        <v>134</v>
      </c>
      <c r="E28" s="85">
        <v>141</v>
      </c>
      <c r="F28" s="110">
        <v>309.98</v>
      </c>
      <c r="G28" s="105">
        <f t="shared" si="0"/>
        <v>43707.18</v>
      </c>
      <c r="I28" s="56"/>
    </row>
    <row r="29" spans="1:11">
      <c r="A29" s="52" t="s">
        <v>112</v>
      </c>
      <c r="B29" s="53" t="s">
        <v>351</v>
      </c>
      <c r="C29" s="25" t="s">
        <v>352</v>
      </c>
      <c r="D29" s="53" t="s">
        <v>15</v>
      </c>
      <c r="E29" s="85">
        <v>143.11500000000001</v>
      </c>
      <c r="F29" s="110">
        <v>157.91</v>
      </c>
      <c r="G29" s="105">
        <f t="shared" si="0"/>
        <v>22599.29</v>
      </c>
      <c r="I29" s="56"/>
    </row>
    <row r="30" spans="1:11" ht="24">
      <c r="A30" s="52" t="s">
        <v>115</v>
      </c>
      <c r="B30" s="53" t="s">
        <v>223</v>
      </c>
      <c r="C30" s="25" t="s">
        <v>224</v>
      </c>
      <c r="D30" s="53" t="s">
        <v>74</v>
      </c>
      <c r="E30" s="85">
        <v>67.5</v>
      </c>
      <c r="F30" s="110">
        <v>1083.67</v>
      </c>
      <c r="G30" s="105">
        <f t="shared" si="0"/>
        <v>73147.73</v>
      </c>
      <c r="I30" s="56"/>
    </row>
    <row r="31" spans="1:11" ht="36">
      <c r="A31" s="52" t="s">
        <v>118</v>
      </c>
      <c r="B31" s="53" t="s">
        <v>349</v>
      </c>
      <c r="C31" s="25" t="s">
        <v>350</v>
      </c>
      <c r="D31" s="53" t="s">
        <v>134</v>
      </c>
      <c r="E31" s="85">
        <v>281.8</v>
      </c>
      <c r="F31" s="110">
        <v>309.98</v>
      </c>
      <c r="G31" s="105">
        <f t="shared" si="0"/>
        <v>87352.36</v>
      </c>
      <c r="I31" s="56"/>
    </row>
    <row r="32" spans="1:11">
      <c r="A32" s="52" t="s">
        <v>122</v>
      </c>
      <c r="B32" s="53" t="s">
        <v>351</v>
      </c>
      <c r="C32" s="25" t="s">
        <v>352</v>
      </c>
      <c r="D32" s="53" t="s">
        <v>15</v>
      </c>
      <c r="E32" s="85">
        <v>286.02699999999999</v>
      </c>
      <c r="F32" s="110">
        <v>157.91</v>
      </c>
      <c r="G32" s="105">
        <f t="shared" si="0"/>
        <v>45166.52</v>
      </c>
      <c r="I32" s="56"/>
    </row>
    <row r="33" spans="1:9" ht="24">
      <c r="A33" s="52" t="s">
        <v>125</v>
      </c>
      <c r="B33" s="53" t="s">
        <v>223</v>
      </c>
      <c r="C33" s="25" t="s">
        <v>224</v>
      </c>
      <c r="D33" s="53" t="s">
        <v>74</v>
      </c>
      <c r="E33" s="85">
        <v>130.5</v>
      </c>
      <c r="F33" s="110">
        <v>1083.67</v>
      </c>
      <c r="G33" s="105">
        <f t="shared" si="0"/>
        <v>141418.94</v>
      </c>
      <c r="I33" s="56"/>
    </row>
    <row r="34" spans="1:9" ht="36">
      <c r="A34" s="52" t="s">
        <v>353</v>
      </c>
      <c r="B34" s="53" t="s">
        <v>349</v>
      </c>
      <c r="C34" s="25" t="s">
        <v>350</v>
      </c>
      <c r="D34" s="53" t="s">
        <v>134</v>
      </c>
      <c r="E34" s="85">
        <v>47.52</v>
      </c>
      <c r="F34" s="110">
        <v>309.98</v>
      </c>
      <c r="G34" s="105">
        <f t="shared" si="0"/>
        <v>14730.25</v>
      </c>
      <c r="I34" s="56"/>
    </row>
    <row r="35" spans="1:9">
      <c r="A35" s="52" t="s">
        <v>354</v>
      </c>
      <c r="B35" s="53" t="s">
        <v>351</v>
      </c>
      <c r="C35" s="25" t="s">
        <v>352</v>
      </c>
      <c r="D35" s="53" t="s">
        <v>15</v>
      </c>
      <c r="E35" s="85">
        <v>48.232799999999997</v>
      </c>
      <c r="F35" s="110">
        <v>157.91</v>
      </c>
      <c r="G35" s="105">
        <f t="shared" si="0"/>
        <v>7616.44</v>
      </c>
      <c r="I35" s="56"/>
    </row>
    <row r="36" spans="1:9" ht="24">
      <c r="A36" s="52" t="s">
        <v>355</v>
      </c>
      <c r="B36" s="53" t="s">
        <v>223</v>
      </c>
      <c r="C36" s="25" t="s">
        <v>224</v>
      </c>
      <c r="D36" s="53" t="s">
        <v>74</v>
      </c>
      <c r="E36" s="85">
        <v>15.29</v>
      </c>
      <c r="F36" s="110">
        <v>1083.67</v>
      </c>
      <c r="G36" s="105">
        <f t="shared" si="0"/>
        <v>16569.310000000001</v>
      </c>
      <c r="I36" s="56"/>
    </row>
    <row r="37" spans="1:9" ht="36">
      <c r="A37" s="52" t="s">
        <v>356</v>
      </c>
      <c r="B37" s="53" t="s">
        <v>357</v>
      </c>
      <c r="C37" s="25" t="s">
        <v>358</v>
      </c>
      <c r="D37" s="53" t="s">
        <v>134</v>
      </c>
      <c r="E37" s="85">
        <v>449</v>
      </c>
      <c r="F37" s="110">
        <v>246.41</v>
      </c>
      <c r="G37" s="105">
        <f t="shared" si="0"/>
        <v>110638.09</v>
      </c>
      <c r="I37" s="56"/>
    </row>
    <row r="38" spans="1:9">
      <c r="A38" s="52" t="s">
        <v>359</v>
      </c>
      <c r="B38" s="53" t="s">
        <v>351</v>
      </c>
      <c r="C38" s="25" t="s">
        <v>352</v>
      </c>
      <c r="D38" s="53" t="s">
        <v>15</v>
      </c>
      <c r="E38" s="85">
        <v>455.73500000000001</v>
      </c>
      <c r="F38" s="110">
        <v>157.91</v>
      </c>
      <c r="G38" s="105">
        <f t="shared" si="0"/>
        <v>71965.11</v>
      </c>
      <c r="I38" s="56"/>
    </row>
    <row r="39" spans="1:9" ht="24">
      <c r="A39" s="52" t="s">
        <v>360</v>
      </c>
      <c r="B39" s="53" t="s">
        <v>223</v>
      </c>
      <c r="C39" s="25" t="s">
        <v>361</v>
      </c>
      <c r="D39" s="53" t="s">
        <v>74</v>
      </c>
      <c r="E39" s="85">
        <v>143.69999999999999</v>
      </c>
      <c r="F39" s="110">
        <v>1083.49</v>
      </c>
      <c r="G39" s="105">
        <f t="shared" si="0"/>
        <v>155697.51</v>
      </c>
      <c r="I39" s="56"/>
    </row>
    <row r="40" spans="1:9" ht="24">
      <c r="A40" s="52" t="s">
        <v>362</v>
      </c>
      <c r="B40" s="53" t="s">
        <v>363</v>
      </c>
      <c r="C40" s="25" t="s">
        <v>364</v>
      </c>
      <c r="D40" s="53" t="s">
        <v>90</v>
      </c>
      <c r="E40" s="85">
        <v>4.0119999999999996</v>
      </c>
      <c r="F40" s="110">
        <v>5476.01</v>
      </c>
      <c r="G40" s="105">
        <f t="shared" si="0"/>
        <v>21969.75</v>
      </c>
      <c r="I40" s="56"/>
    </row>
    <row r="41" spans="1:9">
      <c r="A41" s="52" t="s">
        <v>365</v>
      </c>
      <c r="B41" s="53" t="s">
        <v>132</v>
      </c>
      <c r="C41" s="25" t="s">
        <v>238</v>
      </c>
      <c r="D41" s="53" t="s">
        <v>134</v>
      </c>
      <c r="E41" s="85">
        <v>163.68899999999999</v>
      </c>
      <c r="F41" s="110">
        <v>138.86000000000001</v>
      </c>
      <c r="G41" s="105">
        <f t="shared" si="0"/>
        <v>22729.85</v>
      </c>
      <c r="I41" s="56"/>
    </row>
    <row r="42" spans="1:9" ht="36">
      <c r="A42" s="52" t="s">
        <v>366</v>
      </c>
      <c r="B42" s="53" t="s">
        <v>367</v>
      </c>
      <c r="C42" s="25" t="s">
        <v>368</v>
      </c>
      <c r="D42" s="53" t="s">
        <v>74</v>
      </c>
      <c r="E42" s="85">
        <v>51.8</v>
      </c>
      <c r="F42" s="110">
        <v>1475.12</v>
      </c>
      <c r="G42" s="105">
        <f t="shared" si="0"/>
        <v>76411.22</v>
      </c>
      <c r="I42" s="56"/>
    </row>
    <row r="43" spans="1:9" ht="36">
      <c r="A43" s="52" t="s">
        <v>369</v>
      </c>
      <c r="B43" s="53" t="s">
        <v>370</v>
      </c>
      <c r="C43" s="25" t="s">
        <v>371</v>
      </c>
      <c r="D43" s="53" t="s">
        <v>134</v>
      </c>
      <c r="E43" s="85">
        <v>88</v>
      </c>
      <c r="F43" s="110">
        <v>294.35000000000002</v>
      </c>
      <c r="G43" s="105">
        <f t="shared" si="0"/>
        <v>25902.799999999999</v>
      </c>
      <c r="I43" s="56"/>
    </row>
    <row r="44" spans="1:9">
      <c r="A44" s="52" t="s">
        <v>372</v>
      </c>
      <c r="B44" s="53" t="s">
        <v>132</v>
      </c>
      <c r="C44" s="25" t="s">
        <v>238</v>
      </c>
      <c r="D44" s="53" t="s">
        <v>134</v>
      </c>
      <c r="E44" s="85">
        <v>89.32</v>
      </c>
      <c r="F44" s="110">
        <v>138.86000000000001</v>
      </c>
      <c r="G44" s="105">
        <f t="shared" si="0"/>
        <v>12402.98</v>
      </c>
      <c r="I44" s="56"/>
    </row>
    <row r="45" spans="1:9" ht="24">
      <c r="A45" s="52" t="s">
        <v>373</v>
      </c>
      <c r="B45" s="53" t="s">
        <v>223</v>
      </c>
      <c r="C45" s="25" t="s">
        <v>224</v>
      </c>
      <c r="D45" s="53" t="s">
        <v>74</v>
      </c>
      <c r="E45" s="85">
        <v>17.399999999999999</v>
      </c>
      <c r="F45" s="110">
        <v>1083.67</v>
      </c>
      <c r="G45" s="105">
        <f t="shared" si="0"/>
        <v>18855.86</v>
      </c>
      <c r="I45" s="56"/>
    </row>
    <row r="46" spans="1:9" ht="36">
      <c r="A46" s="52" t="s">
        <v>374</v>
      </c>
      <c r="B46" s="53" t="s">
        <v>370</v>
      </c>
      <c r="C46" s="25" t="s">
        <v>371</v>
      </c>
      <c r="D46" s="53" t="s">
        <v>134</v>
      </c>
      <c r="E46" s="85">
        <v>140</v>
      </c>
      <c r="F46" s="110">
        <v>294.35000000000002</v>
      </c>
      <c r="G46" s="105">
        <f t="shared" si="0"/>
        <v>41209</v>
      </c>
      <c r="I46" s="56"/>
    </row>
    <row r="47" spans="1:9">
      <c r="A47" s="52" t="s">
        <v>375</v>
      </c>
      <c r="B47" s="53" t="s">
        <v>351</v>
      </c>
      <c r="C47" s="25" t="s">
        <v>352</v>
      </c>
      <c r="D47" s="53" t="s">
        <v>15</v>
      </c>
      <c r="E47" s="85">
        <v>142.1</v>
      </c>
      <c r="F47" s="110">
        <v>157.91</v>
      </c>
      <c r="G47" s="105">
        <f t="shared" si="0"/>
        <v>22439.01</v>
      </c>
      <c r="I47" s="56"/>
    </row>
    <row r="48" spans="1:9" ht="24">
      <c r="A48" s="52" t="s">
        <v>376</v>
      </c>
      <c r="B48" s="53" t="s">
        <v>223</v>
      </c>
      <c r="C48" s="25" t="s">
        <v>224</v>
      </c>
      <c r="D48" s="53" t="s">
        <v>74</v>
      </c>
      <c r="E48" s="85">
        <v>33.5</v>
      </c>
      <c r="F48" s="110">
        <v>1083.67</v>
      </c>
      <c r="G48" s="105">
        <f t="shared" si="0"/>
        <v>36302.949999999997</v>
      </c>
      <c r="I48" s="56"/>
    </row>
    <row r="49" spans="1:9" ht="24">
      <c r="A49" s="52" t="s">
        <v>377</v>
      </c>
      <c r="B49" s="53" t="s">
        <v>363</v>
      </c>
      <c r="C49" s="25" t="s">
        <v>364</v>
      </c>
      <c r="D49" s="53" t="s">
        <v>90</v>
      </c>
      <c r="E49" s="85">
        <v>0.63700000000000001</v>
      </c>
      <c r="F49" s="110">
        <v>5476.01</v>
      </c>
      <c r="G49" s="105">
        <f t="shared" si="0"/>
        <v>3488.22</v>
      </c>
      <c r="I49" s="56"/>
    </row>
    <row r="50" spans="1:9">
      <c r="A50" s="52" t="s">
        <v>378</v>
      </c>
      <c r="B50" s="53" t="s">
        <v>132</v>
      </c>
      <c r="C50" s="25" t="s">
        <v>238</v>
      </c>
      <c r="D50" s="53" t="s">
        <v>134</v>
      </c>
      <c r="E50" s="85">
        <v>25.989599999999999</v>
      </c>
      <c r="F50" s="110">
        <v>138.86000000000001</v>
      </c>
      <c r="G50" s="105">
        <f t="shared" si="0"/>
        <v>3608.92</v>
      </c>
      <c r="I50" s="56"/>
    </row>
    <row r="51" spans="1:9" ht="36">
      <c r="A51" s="52" t="s">
        <v>379</v>
      </c>
      <c r="B51" s="53" t="s">
        <v>367</v>
      </c>
      <c r="C51" s="25" t="s">
        <v>368</v>
      </c>
      <c r="D51" s="53" t="s">
        <v>74</v>
      </c>
      <c r="E51" s="85">
        <v>8.1999999999999993</v>
      </c>
      <c r="F51" s="110">
        <v>1475.12</v>
      </c>
      <c r="G51" s="105">
        <f t="shared" si="0"/>
        <v>12095.98</v>
      </c>
      <c r="I51" s="56"/>
    </row>
    <row r="52" spans="1:9" ht="36">
      <c r="A52" s="52" t="s">
        <v>380</v>
      </c>
      <c r="B52" s="53" t="s">
        <v>349</v>
      </c>
      <c r="C52" s="25" t="s">
        <v>350</v>
      </c>
      <c r="D52" s="53" t="s">
        <v>134</v>
      </c>
      <c r="E52" s="85">
        <v>27.44</v>
      </c>
      <c r="F52" s="110">
        <v>409.98</v>
      </c>
      <c r="G52" s="105">
        <f t="shared" si="0"/>
        <v>11249.85</v>
      </c>
      <c r="I52" s="56"/>
    </row>
    <row r="53" spans="1:9">
      <c r="A53" s="52" t="s">
        <v>381</v>
      </c>
      <c r="B53" s="53" t="s">
        <v>351</v>
      </c>
      <c r="C53" s="25" t="s">
        <v>352</v>
      </c>
      <c r="D53" s="53" t="s">
        <v>15</v>
      </c>
      <c r="E53" s="85">
        <v>27.851600000000001</v>
      </c>
      <c r="F53" s="110">
        <v>157.91</v>
      </c>
      <c r="G53" s="105">
        <f t="shared" si="0"/>
        <v>4398.05</v>
      </c>
      <c r="I53" s="56"/>
    </row>
    <row r="54" spans="1:9" ht="24">
      <c r="A54" s="52" t="s">
        <v>382</v>
      </c>
      <c r="B54" s="53" t="s">
        <v>223</v>
      </c>
      <c r="C54" s="25" t="s">
        <v>224</v>
      </c>
      <c r="D54" s="53" t="s">
        <v>74</v>
      </c>
      <c r="E54" s="85">
        <v>4.0999999999999996</v>
      </c>
      <c r="F54" s="110">
        <v>1083.67</v>
      </c>
      <c r="G54" s="105">
        <f t="shared" si="0"/>
        <v>4443.05</v>
      </c>
      <c r="I54" s="56"/>
    </row>
    <row r="55" spans="1:9">
      <c r="A55" s="52" t="s">
        <v>383</v>
      </c>
      <c r="B55" s="53" t="s">
        <v>384</v>
      </c>
      <c r="C55" s="25" t="s">
        <v>385</v>
      </c>
      <c r="D55" s="53" t="s">
        <v>134</v>
      </c>
      <c r="E55" s="85">
        <v>44.5</v>
      </c>
      <c r="F55" s="110">
        <v>202.8</v>
      </c>
      <c r="G55" s="105">
        <f t="shared" si="0"/>
        <v>9024.6</v>
      </c>
      <c r="I55" s="56"/>
    </row>
    <row r="56" spans="1:9">
      <c r="A56" s="52" t="s">
        <v>386</v>
      </c>
      <c r="B56" s="53" t="s">
        <v>387</v>
      </c>
      <c r="C56" s="25" t="s">
        <v>388</v>
      </c>
      <c r="D56" s="53" t="s">
        <v>134</v>
      </c>
      <c r="E56" s="85">
        <v>45.39</v>
      </c>
      <c r="F56" s="110">
        <v>88.48</v>
      </c>
      <c r="G56" s="105">
        <f t="shared" si="0"/>
        <v>4016.11</v>
      </c>
      <c r="I56" s="56"/>
    </row>
    <row r="57" spans="1:9" ht="24">
      <c r="A57" s="58" t="s">
        <v>389</v>
      </c>
      <c r="B57" s="90" t="s">
        <v>301</v>
      </c>
      <c r="C57" s="91" t="s">
        <v>390</v>
      </c>
      <c r="D57" s="59" t="s">
        <v>90</v>
      </c>
      <c r="E57" s="86">
        <v>5.65</v>
      </c>
      <c r="F57" s="110">
        <v>1285.22</v>
      </c>
      <c r="G57" s="105">
        <f t="shared" si="0"/>
        <v>7261.49</v>
      </c>
      <c r="I57" s="56"/>
    </row>
    <row r="58" spans="1:9" ht="24">
      <c r="A58" s="58" t="s">
        <v>391</v>
      </c>
      <c r="B58" s="90" t="s">
        <v>392</v>
      </c>
      <c r="C58" s="91" t="s">
        <v>393</v>
      </c>
      <c r="D58" s="59" t="s">
        <v>90</v>
      </c>
      <c r="E58" s="86">
        <v>5.65</v>
      </c>
      <c r="F58" s="110">
        <v>74.88</v>
      </c>
      <c r="G58" s="105">
        <f t="shared" si="0"/>
        <v>423.07</v>
      </c>
      <c r="I58" s="56"/>
    </row>
    <row r="59" spans="1:9" ht="36">
      <c r="A59" s="52" t="s">
        <v>394</v>
      </c>
      <c r="B59" s="53" t="s">
        <v>265</v>
      </c>
      <c r="C59" s="25" t="s">
        <v>266</v>
      </c>
      <c r="D59" s="53" t="s">
        <v>90</v>
      </c>
      <c r="E59" s="85">
        <v>1.6</v>
      </c>
      <c r="F59" s="110">
        <v>1544.99</v>
      </c>
      <c r="G59" s="105">
        <f t="shared" si="0"/>
        <v>2471.98</v>
      </c>
      <c r="I59" s="56"/>
    </row>
    <row r="60" spans="1:9">
      <c r="A60" s="52" t="s">
        <v>395</v>
      </c>
      <c r="B60" s="53" t="s">
        <v>396</v>
      </c>
      <c r="C60" s="25" t="s">
        <v>397</v>
      </c>
      <c r="D60" s="53" t="s">
        <v>134</v>
      </c>
      <c r="E60" s="85">
        <v>24.96</v>
      </c>
      <c r="F60" s="110">
        <v>157.63</v>
      </c>
      <c r="G60" s="105">
        <f t="shared" si="0"/>
        <v>3934.44</v>
      </c>
      <c r="I60" s="56"/>
    </row>
    <row r="61" spans="1:9" ht="24">
      <c r="A61" s="58" t="s">
        <v>398</v>
      </c>
      <c r="B61" s="59" t="s">
        <v>399</v>
      </c>
      <c r="C61" s="60" t="s">
        <v>400</v>
      </c>
      <c r="D61" s="59" t="s">
        <v>67</v>
      </c>
      <c r="E61" s="86">
        <v>500</v>
      </c>
      <c r="F61" s="110">
        <v>7.07</v>
      </c>
      <c r="G61" s="105">
        <f t="shared" si="0"/>
        <v>3535</v>
      </c>
      <c r="I61" s="56"/>
    </row>
    <row r="62" spans="1:9" ht="24">
      <c r="A62" s="52" t="s">
        <v>401</v>
      </c>
      <c r="B62" s="53" t="s">
        <v>113</v>
      </c>
      <c r="C62" s="25" t="s">
        <v>114</v>
      </c>
      <c r="D62" s="53" t="s">
        <v>90</v>
      </c>
      <c r="E62" s="85">
        <v>26.132999999999999</v>
      </c>
      <c r="F62" s="110">
        <v>575.1</v>
      </c>
      <c r="G62" s="105">
        <f>ROUND(E62*F62,2)</f>
        <v>15029.09</v>
      </c>
      <c r="I62" s="56"/>
    </row>
    <row r="63" spans="1:9" ht="24">
      <c r="A63" s="52" t="s">
        <v>402</v>
      </c>
      <c r="B63" s="53" t="s">
        <v>116</v>
      </c>
      <c r="C63" s="25" t="s">
        <v>117</v>
      </c>
      <c r="D63" s="53" t="s">
        <v>90</v>
      </c>
      <c r="E63" s="85">
        <v>26.132999999999999</v>
      </c>
      <c r="F63" s="110">
        <v>48.29</v>
      </c>
      <c r="G63" s="105">
        <f t="shared" si="0"/>
        <v>1261.96</v>
      </c>
      <c r="I63" s="56"/>
    </row>
    <row r="64" spans="1:9" ht="36">
      <c r="A64" s="52" t="s">
        <v>403</v>
      </c>
      <c r="B64" s="53" t="s">
        <v>55</v>
      </c>
      <c r="C64" s="25" t="s">
        <v>56</v>
      </c>
      <c r="D64" s="53" t="s">
        <v>53</v>
      </c>
      <c r="E64" s="85">
        <v>78.349999999999994</v>
      </c>
      <c r="F64" s="110">
        <v>392.81</v>
      </c>
      <c r="G64" s="105">
        <f t="shared" si="0"/>
        <v>30776.66</v>
      </c>
      <c r="I64" s="56"/>
    </row>
    <row r="65" spans="1:9">
      <c r="A65" s="52" t="s">
        <v>404</v>
      </c>
      <c r="B65" s="53" t="s">
        <v>405</v>
      </c>
      <c r="C65" s="25" t="s">
        <v>406</v>
      </c>
      <c r="D65" s="53" t="s">
        <v>134</v>
      </c>
      <c r="E65" s="85">
        <v>6865</v>
      </c>
      <c r="F65" s="110">
        <v>8.3800000000000008</v>
      </c>
      <c r="G65" s="105">
        <f t="shared" si="0"/>
        <v>57528.7</v>
      </c>
      <c r="I65" s="56"/>
    </row>
    <row r="66" spans="1:9">
      <c r="A66" s="52" t="s">
        <v>407</v>
      </c>
      <c r="B66" s="53" t="s">
        <v>408</v>
      </c>
      <c r="C66" s="25" t="s">
        <v>409</v>
      </c>
      <c r="D66" s="53" t="s">
        <v>134</v>
      </c>
      <c r="E66" s="85">
        <v>970</v>
      </c>
      <c r="F66" s="110">
        <v>21.54</v>
      </c>
      <c r="G66" s="105">
        <f t="shared" si="0"/>
        <v>20893.8</v>
      </c>
      <c r="I66" s="56"/>
    </row>
    <row r="67" spans="1:9" ht="24">
      <c r="A67" s="58" t="s">
        <v>410</v>
      </c>
      <c r="B67" s="59"/>
      <c r="C67" s="60" t="s">
        <v>411</v>
      </c>
      <c r="D67" s="59" t="s">
        <v>90</v>
      </c>
      <c r="E67" s="86">
        <v>0.01</v>
      </c>
      <c r="F67" s="110">
        <v>6900</v>
      </c>
      <c r="G67" s="105">
        <f t="shared" si="0"/>
        <v>69</v>
      </c>
      <c r="I67" s="56"/>
    </row>
    <row r="68" spans="1:9">
      <c r="A68" s="58" t="s">
        <v>412</v>
      </c>
      <c r="B68" s="59" t="s">
        <v>132</v>
      </c>
      <c r="C68" s="60" t="s">
        <v>238</v>
      </c>
      <c r="D68" s="59" t="s">
        <v>134</v>
      </c>
      <c r="E68" s="86">
        <v>0.7</v>
      </c>
      <c r="F68" s="110">
        <v>138.86000000000001</v>
      </c>
      <c r="G68" s="105">
        <f t="shared" si="0"/>
        <v>97.2</v>
      </c>
      <c r="I68" s="56"/>
    </row>
    <row r="69" spans="1:9" ht="24">
      <c r="A69" s="58" t="s">
        <v>413</v>
      </c>
      <c r="B69" s="59" t="s">
        <v>367</v>
      </c>
      <c r="C69" s="60" t="s">
        <v>414</v>
      </c>
      <c r="D69" s="59" t="s">
        <v>74</v>
      </c>
      <c r="E69" s="86">
        <v>0.08</v>
      </c>
      <c r="F69" s="110">
        <v>1475.12</v>
      </c>
      <c r="G69" s="105">
        <f>ROUND(E69*F69,2)</f>
        <v>118.01</v>
      </c>
      <c r="I69" s="56"/>
    </row>
    <row r="70" spans="1:9">
      <c r="A70" s="57"/>
      <c r="B70" s="57"/>
      <c r="C70" s="153" t="s">
        <v>78</v>
      </c>
      <c r="D70" s="154"/>
      <c r="E70" s="154"/>
      <c r="F70" s="105"/>
      <c r="G70" s="106">
        <f>ROUND(SUM(G15:G69),2)</f>
        <v>1766212.3</v>
      </c>
    </row>
    <row r="71" spans="1:9">
      <c r="A71" s="57"/>
      <c r="B71" s="57"/>
      <c r="C71" s="153" t="s">
        <v>248</v>
      </c>
      <c r="D71" s="154"/>
      <c r="E71" s="154"/>
      <c r="F71" s="105"/>
      <c r="G71" s="106">
        <f>ROUND(SUM(G70),2)</f>
        <v>1766212.3</v>
      </c>
    </row>
    <row r="72" spans="1:9">
      <c r="A72" s="57"/>
      <c r="B72" s="57"/>
      <c r="C72" s="155" t="s">
        <v>193</v>
      </c>
      <c r="D72" s="156"/>
      <c r="E72" s="156"/>
      <c r="F72" s="105"/>
      <c r="G72" s="105">
        <f>ROUND(G71*0.21,2)</f>
        <v>370904.58</v>
      </c>
    </row>
    <row r="73" spans="1:9">
      <c r="A73" s="57"/>
      <c r="B73" s="57"/>
      <c r="C73" s="153" t="s">
        <v>249</v>
      </c>
      <c r="D73" s="154"/>
      <c r="E73" s="154"/>
      <c r="F73" s="105"/>
      <c r="G73" s="106">
        <f>ROUND(SUM(G71:G72),2)</f>
        <v>2137116.88</v>
      </c>
    </row>
    <row r="74" spans="1:9">
      <c r="A74" s="57"/>
      <c r="B74" s="57"/>
    </row>
    <row r="75" spans="1:9">
      <c r="A75" s="57"/>
      <c r="B75" s="57"/>
    </row>
    <row r="76" spans="1:9">
      <c r="A76" s="57"/>
      <c r="B76" s="158" t="s">
        <v>195</v>
      </c>
      <c r="C76" s="158"/>
      <c r="D76" s="158"/>
      <c r="E76" s="158"/>
      <c r="F76" s="158"/>
      <c r="G76" s="158"/>
    </row>
    <row r="77" spans="1:9">
      <c r="A77" s="57"/>
      <c r="B77" s="158" t="s">
        <v>196</v>
      </c>
      <c r="C77" s="158"/>
      <c r="D77" s="158"/>
      <c r="E77" s="158"/>
      <c r="F77" s="158"/>
      <c r="G77" s="158"/>
    </row>
    <row r="78" spans="1:9">
      <c r="A78" s="57"/>
      <c r="B78" s="57"/>
    </row>
    <row r="79" spans="1:9">
      <c r="A79" s="57"/>
      <c r="B79" s="158" t="s">
        <v>1</v>
      </c>
      <c r="C79" s="158"/>
      <c r="D79" s="158"/>
      <c r="E79" s="158"/>
      <c r="F79" s="158"/>
      <c r="G79" s="158"/>
    </row>
    <row r="80" spans="1:9">
      <c r="A80" s="57"/>
      <c r="B80" s="158" t="s">
        <v>1</v>
      </c>
      <c r="C80" s="158"/>
      <c r="D80" s="158"/>
      <c r="E80" s="158"/>
      <c r="F80" s="158"/>
      <c r="G80" s="158"/>
    </row>
    <row r="81" spans="1:7">
      <c r="A81" s="57"/>
      <c r="B81" s="158" t="s">
        <v>1</v>
      </c>
      <c r="C81" s="158"/>
      <c r="D81" s="158"/>
      <c r="E81" s="158"/>
      <c r="F81" s="158"/>
      <c r="G81" s="158"/>
    </row>
    <row r="82" spans="1:7">
      <c r="A82" s="57"/>
      <c r="B82" s="158" t="s">
        <v>1</v>
      </c>
      <c r="C82" s="158"/>
      <c r="D82" s="158"/>
      <c r="E82" s="158"/>
      <c r="F82" s="158"/>
      <c r="G82" s="158"/>
    </row>
    <row r="83" spans="1:7">
      <c r="A83" s="57"/>
      <c r="B83" s="158" t="s">
        <v>1</v>
      </c>
      <c r="C83" s="158"/>
      <c r="D83" s="158"/>
      <c r="E83" s="158"/>
      <c r="F83" s="158"/>
      <c r="G83" s="158"/>
    </row>
    <row r="84" spans="1:7">
      <c r="A84" s="57"/>
      <c r="B84" s="158" t="s">
        <v>1</v>
      </c>
      <c r="C84" s="158"/>
      <c r="D84" s="158"/>
      <c r="E84" s="158"/>
      <c r="F84" s="158"/>
      <c r="G84" s="158"/>
    </row>
    <row r="85" spans="1:7">
      <c r="A85" s="57"/>
      <c r="B85" s="158" t="s">
        <v>1</v>
      </c>
      <c r="C85" s="158"/>
      <c r="D85" s="158"/>
      <c r="E85" s="158"/>
      <c r="F85" s="158"/>
      <c r="G85" s="158"/>
    </row>
    <row r="86" spans="1:7">
      <c r="A86" s="57"/>
      <c r="B86" s="158" t="s">
        <v>1</v>
      </c>
      <c r="C86" s="158"/>
      <c r="D86" s="158"/>
      <c r="E86" s="158"/>
      <c r="F86" s="158"/>
      <c r="G86" s="158"/>
    </row>
    <row r="87" spans="1:7">
      <c r="A87" s="57"/>
      <c r="B87" s="158" t="s">
        <v>1</v>
      </c>
      <c r="C87" s="158"/>
      <c r="D87" s="158"/>
      <c r="E87" s="158"/>
      <c r="F87" s="158"/>
      <c r="G87" s="158"/>
    </row>
    <row r="88" spans="1:7">
      <c r="A88" s="57"/>
      <c r="B88" s="158" t="s">
        <v>1</v>
      </c>
      <c r="C88" s="158"/>
      <c r="D88" s="158"/>
      <c r="E88" s="158"/>
      <c r="F88" s="158"/>
      <c r="G88" s="158"/>
    </row>
    <row r="89" spans="1:7">
      <c r="A89" s="57"/>
      <c r="B89" s="57"/>
    </row>
    <row r="90" spans="1:7">
      <c r="A90" s="57"/>
      <c r="B90" s="57"/>
    </row>
    <row r="91" spans="1:7">
      <c r="A91" s="57"/>
      <c r="B91" s="57"/>
    </row>
    <row r="92" spans="1:7">
      <c r="A92" s="57"/>
      <c r="B92" s="57"/>
    </row>
    <row r="93" spans="1:7">
      <c r="A93" s="57"/>
      <c r="B93" s="57"/>
    </row>
    <row r="94" spans="1:7">
      <c r="A94" s="57"/>
      <c r="B94" s="57"/>
    </row>
    <row r="95" spans="1:7">
      <c r="A95" s="57"/>
      <c r="B95" s="57"/>
    </row>
    <row r="96" spans="1:7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  <row r="103" spans="1:2">
      <c r="A103" s="57"/>
      <c r="B103" s="57"/>
    </row>
    <row r="104" spans="1:2">
      <c r="A104" s="57"/>
      <c r="B104" s="57"/>
    </row>
    <row r="105" spans="1:2">
      <c r="A105" s="57"/>
      <c r="B105" s="57"/>
    </row>
    <row r="106" spans="1:2">
      <c r="A106" s="57"/>
      <c r="B106" s="57"/>
    </row>
  </sheetData>
  <mergeCells count="22">
    <mergeCell ref="B77:G77"/>
    <mergeCell ref="A5:G6"/>
    <mergeCell ref="A7:G8"/>
    <mergeCell ref="A9:G10"/>
    <mergeCell ref="D11:G11"/>
    <mergeCell ref="E12:E13"/>
    <mergeCell ref="C14:G14"/>
    <mergeCell ref="C70:E70"/>
    <mergeCell ref="C71:E71"/>
    <mergeCell ref="C72:E72"/>
    <mergeCell ref="C73:E73"/>
    <mergeCell ref="B76:G76"/>
    <mergeCell ref="B85:G85"/>
    <mergeCell ref="B86:G86"/>
    <mergeCell ref="B87:G87"/>
    <mergeCell ref="B88:G88"/>
    <mergeCell ref="B79:G79"/>
    <mergeCell ref="B80:G80"/>
    <mergeCell ref="B81:G81"/>
    <mergeCell ref="B82:G82"/>
    <mergeCell ref="B83:G83"/>
    <mergeCell ref="B84:G84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50" workbookViewId="0">
      <selection activeCell="C64" sqref="C64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415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54</v>
      </c>
      <c r="C14" s="151" t="s">
        <v>416</v>
      </c>
      <c r="D14" s="152"/>
      <c r="E14" s="152"/>
      <c r="F14" s="152"/>
      <c r="G14" s="152"/>
      <c r="I14" s="24"/>
      <c r="J14" s="24"/>
      <c r="K14" s="24"/>
    </row>
    <row r="15" spans="1:11" ht="24">
      <c r="A15" s="52" t="s">
        <v>49</v>
      </c>
      <c r="B15" s="53" t="s">
        <v>417</v>
      </c>
      <c r="C15" s="25" t="s">
        <v>418</v>
      </c>
      <c r="D15" s="53" t="s">
        <v>46</v>
      </c>
      <c r="E15" s="85">
        <v>1</v>
      </c>
      <c r="F15" s="110">
        <v>2295.13</v>
      </c>
      <c r="G15" s="105">
        <f>ROUND(E15*F15,2)</f>
        <v>2295.13</v>
      </c>
      <c r="I15" s="55"/>
      <c r="J15" s="24"/>
      <c r="K15" s="24"/>
    </row>
    <row r="16" spans="1:11" ht="36">
      <c r="A16" s="52" t="s">
        <v>57</v>
      </c>
      <c r="B16" s="53" t="s">
        <v>419</v>
      </c>
      <c r="C16" s="25" t="s">
        <v>420</v>
      </c>
      <c r="D16" s="53" t="s">
        <v>169</v>
      </c>
      <c r="E16" s="85">
        <v>1</v>
      </c>
      <c r="F16" s="110">
        <v>50.05</v>
      </c>
      <c r="G16" s="105">
        <f t="shared" ref="G16:G69" si="0">ROUND(E16*F16,2)</f>
        <v>50.05</v>
      </c>
      <c r="I16" s="55"/>
      <c r="J16" s="24"/>
      <c r="K16" s="24"/>
    </row>
    <row r="17" spans="1:11">
      <c r="A17" s="52" t="s">
        <v>61</v>
      </c>
      <c r="B17" s="53" t="s">
        <v>421</v>
      </c>
      <c r="C17" s="25" t="s">
        <v>422</v>
      </c>
      <c r="D17" s="53" t="s">
        <v>74</v>
      </c>
      <c r="E17" s="85">
        <v>0.01</v>
      </c>
      <c r="F17" s="110">
        <v>5536.25</v>
      </c>
      <c r="G17" s="105">
        <f t="shared" si="0"/>
        <v>55.36</v>
      </c>
      <c r="I17" s="55"/>
      <c r="J17" s="24"/>
      <c r="K17" s="24"/>
    </row>
    <row r="18" spans="1:11" ht="48">
      <c r="A18" s="52" t="s">
        <v>64</v>
      </c>
      <c r="B18" s="53" t="s">
        <v>423</v>
      </c>
      <c r="C18" s="25" t="s">
        <v>424</v>
      </c>
      <c r="D18" s="53" t="s">
        <v>121</v>
      </c>
      <c r="E18" s="85">
        <v>1</v>
      </c>
      <c r="F18" s="110">
        <v>368.04</v>
      </c>
      <c r="G18" s="105">
        <f t="shared" si="0"/>
        <v>368.04</v>
      </c>
      <c r="I18" s="55"/>
      <c r="J18" s="24"/>
      <c r="K18" s="24"/>
    </row>
    <row r="19" spans="1:11" ht="36">
      <c r="A19" s="52" t="s">
        <v>71</v>
      </c>
      <c r="B19" s="53" t="s">
        <v>425</v>
      </c>
      <c r="C19" s="25" t="s">
        <v>426</v>
      </c>
      <c r="D19" s="53" t="s">
        <v>121</v>
      </c>
      <c r="E19" s="85">
        <v>2</v>
      </c>
      <c r="F19" s="110">
        <v>237.35</v>
      </c>
      <c r="G19" s="105">
        <f t="shared" si="0"/>
        <v>474.7</v>
      </c>
      <c r="I19" s="55"/>
      <c r="J19" s="24"/>
      <c r="K19" s="24"/>
    </row>
    <row r="20" spans="1:11" ht="36">
      <c r="A20" s="52" t="s">
        <v>75</v>
      </c>
      <c r="B20" s="53" t="s">
        <v>425</v>
      </c>
      <c r="C20" s="25" t="s">
        <v>427</v>
      </c>
      <c r="D20" s="53" t="s">
        <v>121</v>
      </c>
      <c r="E20" s="85">
        <v>3</v>
      </c>
      <c r="F20" s="110">
        <v>176.48</v>
      </c>
      <c r="G20" s="105">
        <f t="shared" si="0"/>
        <v>529.44000000000005</v>
      </c>
      <c r="I20" s="56"/>
    </row>
    <row r="21" spans="1:11" ht="24">
      <c r="A21" s="52" t="s">
        <v>109</v>
      </c>
      <c r="B21" s="53" t="s">
        <v>428</v>
      </c>
      <c r="C21" s="25" t="s">
        <v>429</v>
      </c>
      <c r="D21" s="53" t="s">
        <v>46</v>
      </c>
      <c r="E21" s="85">
        <v>2</v>
      </c>
      <c r="F21" s="110">
        <v>97.78</v>
      </c>
      <c r="G21" s="105">
        <f t="shared" si="0"/>
        <v>195.56</v>
      </c>
      <c r="I21" s="56"/>
    </row>
    <row r="22" spans="1:11" ht="36">
      <c r="A22" s="52" t="s">
        <v>112</v>
      </c>
      <c r="B22" s="53" t="s">
        <v>430</v>
      </c>
      <c r="C22" s="25" t="s">
        <v>431</v>
      </c>
      <c r="D22" s="53" t="s">
        <v>121</v>
      </c>
      <c r="E22" s="85">
        <v>4</v>
      </c>
      <c r="F22" s="110">
        <v>29.53</v>
      </c>
      <c r="G22" s="105">
        <f t="shared" si="0"/>
        <v>118.12</v>
      </c>
      <c r="I22" s="56"/>
    </row>
    <row r="23" spans="1:11" ht="36">
      <c r="A23" s="52" t="s">
        <v>115</v>
      </c>
      <c r="B23" s="53" t="s">
        <v>430</v>
      </c>
      <c r="C23" s="25" t="s">
        <v>432</v>
      </c>
      <c r="D23" s="53" t="s">
        <v>121</v>
      </c>
      <c r="E23" s="85">
        <v>2</v>
      </c>
      <c r="F23" s="110">
        <v>30.1</v>
      </c>
      <c r="G23" s="105">
        <f t="shared" si="0"/>
        <v>60.2</v>
      </c>
      <c r="I23" s="56"/>
    </row>
    <row r="24" spans="1:11">
      <c r="A24" s="52" t="s">
        <v>118</v>
      </c>
      <c r="B24" s="53" t="s">
        <v>433</v>
      </c>
      <c r="C24" s="25" t="s">
        <v>434</v>
      </c>
      <c r="D24" s="53" t="s">
        <v>46</v>
      </c>
      <c r="E24" s="85">
        <v>4</v>
      </c>
      <c r="F24" s="110">
        <v>44.44</v>
      </c>
      <c r="G24" s="105">
        <f t="shared" si="0"/>
        <v>177.76</v>
      </c>
      <c r="I24" s="56"/>
    </row>
    <row r="25" spans="1:11">
      <c r="A25" s="52" t="s">
        <v>122</v>
      </c>
      <c r="B25" s="53" t="s">
        <v>435</v>
      </c>
      <c r="C25" s="25" t="s">
        <v>436</v>
      </c>
      <c r="D25" s="53" t="s">
        <v>46</v>
      </c>
      <c r="E25" s="85">
        <v>2</v>
      </c>
      <c r="F25" s="110">
        <v>245.2</v>
      </c>
      <c r="G25" s="105">
        <f>ROUND(E25*F25,2)</f>
        <v>490.4</v>
      </c>
      <c r="I25" s="56"/>
    </row>
    <row r="26" spans="1:11" ht="36">
      <c r="A26" s="52" t="s">
        <v>125</v>
      </c>
      <c r="B26" s="53" t="s">
        <v>437</v>
      </c>
      <c r="C26" s="25" t="s">
        <v>438</v>
      </c>
      <c r="D26" s="53" t="s">
        <v>121</v>
      </c>
      <c r="E26" s="85">
        <v>7</v>
      </c>
      <c r="F26" s="110">
        <v>29</v>
      </c>
      <c r="G26" s="105">
        <f t="shared" si="0"/>
        <v>203</v>
      </c>
      <c r="I26" s="56"/>
    </row>
    <row r="27" spans="1:11" ht="36">
      <c r="A27" s="52" t="s">
        <v>353</v>
      </c>
      <c r="B27" s="53" t="s">
        <v>437</v>
      </c>
      <c r="C27" s="25" t="s">
        <v>439</v>
      </c>
      <c r="D27" s="53" t="s">
        <v>121</v>
      </c>
      <c r="E27" s="85">
        <v>6</v>
      </c>
      <c r="F27" s="110">
        <v>62.81</v>
      </c>
      <c r="G27" s="105">
        <f t="shared" si="0"/>
        <v>376.86</v>
      </c>
      <c r="I27" s="56"/>
    </row>
    <row r="28" spans="1:11" ht="24">
      <c r="A28" s="52" t="s">
        <v>359</v>
      </c>
      <c r="B28" s="53" t="s">
        <v>440</v>
      </c>
      <c r="C28" s="25" t="s">
        <v>441</v>
      </c>
      <c r="D28" s="53" t="s">
        <v>121</v>
      </c>
      <c r="E28" s="85">
        <v>8</v>
      </c>
      <c r="F28" s="110">
        <v>11.06</v>
      </c>
      <c r="G28" s="105">
        <f t="shared" si="0"/>
        <v>88.48</v>
      </c>
      <c r="I28" s="56"/>
    </row>
    <row r="29" spans="1:11" ht="24">
      <c r="A29" s="52" t="s">
        <v>360</v>
      </c>
      <c r="B29" s="53" t="s">
        <v>442</v>
      </c>
      <c r="C29" s="25" t="s">
        <v>443</v>
      </c>
      <c r="D29" s="53" t="s">
        <v>121</v>
      </c>
      <c r="E29" s="85">
        <v>8</v>
      </c>
      <c r="F29" s="110">
        <v>23.26</v>
      </c>
      <c r="G29" s="105">
        <f t="shared" si="0"/>
        <v>186.08</v>
      </c>
      <c r="I29" s="56"/>
    </row>
    <row r="30" spans="1:11" ht="36">
      <c r="A30" s="52" t="s">
        <v>362</v>
      </c>
      <c r="B30" s="53" t="s">
        <v>444</v>
      </c>
      <c r="C30" s="25" t="s">
        <v>445</v>
      </c>
      <c r="D30" s="53" t="s">
        <v>46</v>
      </c>
      <c r="E30" s="85">
        <v>8</v>
      </c>
      <c r="F30" s="110">
        <v>150.18</v>
      </c>
      <c r="G30" s="105">
        <f t="shared" si="0"/>
        <v>1201.44</v>
      </c>
      <c r="I30" s="56"/>
    </row>
    <row r="31" spans="1:11" ht="36">
      <c r="A31" s="52" t="s">
        <v>365</v>
      </c>
      <c r="B31" s="53" t="s">
        <v>437</v>
      </c>
      <c r="C31" s="25" t="s">
        <v>446</v>
      </c>
      <c r="D31" s="53" t="s">
        <v>121</v>
      </c>
      <c r="E31" s="85">
        <v>4</v>
      </c>
      <c r="F31" s="110">
        <v>14.39</v>
      </c>
      <c r="G31" s="105">
        <f t="shared" si="0"/>
        <v>57.56</v>
      </c>
      <c r="I31" s="56"/>
    </row>
    <row r="32" spans="1:11" ht="36">
      <c r="A32" s="52" t="s">
        <v>366</v>
      </c>
      <c r="B32" s="53" t="s">
        <v>437</v>
      </c>
      <c r="C32" s="25" t="s">
        <v>447</v>
      </c>
      <c r="D32" s="53" t="s">
        <v>121</v>
      </c>
      <c r="E32" s="85">
        <v>12</v>
      </c>
      <c r="F32" s="110">
        <v>17.989999999999998</v>
      </c>
      <c r="G32" s="105">
        <f t="shared" si="0"/>
        <v>215.88</v>
      </c>
      <c r="I32" s="56"/>
    </row>
    <row r="33" spans="1:9" ht="36">
      <c r="A33" s="52" t="s">
        <v>369</v>
      </c>
      <c r="B33" s="53" t="s">
        <v>437</v>
      </c>
      <c r="C33" s="25" t="s">
        <v>448</v>
      </c>
      <c r="D33" s="53" t="s">
        <v>121</v>
      </c>
      <c r="E33" s="85">
        <v>2</v>
      </c>
      <c r="F33" s="110">
        <v>19.329999999999998</v>
      </c>
      <c r="G33" s="105">
        <f>ROUND(E33*F33,2)</f>
        <v>38.659999999999997</v>
      </c>
      <c r="I33" s="56"/>
    </row>
    <row r="34" spans="1:9" ht="36">
      <c r="A34" s="52" t="s">
        <v>372</v>
      </c>
      <c r="B34" s="53" t="s">
        <v>449</v>
      </c>
      <c r="C34" s="25" t="s">
        <v>450</v>
      </c>
      <c r="D34" s="53" t="s">
        <v>121</v>
      </c>
      <c r="E34" s="85">
        <v>10</v>
      </c>
      <c r="F34" s="110">
        <v>20.51</v>
      </c>
      <c r="G34" s="105">
        <f t="shared" si="0"/>
        <v>205.1</v>
      </c>
      <c r="I34" s="56"/>
    </row>
    <row r="35" spans="1:9">
      <c r="A35" s="52" t="s">
        <v>373</v>
      </c>
      <c r="B35" s="53" t="s">
        <v>451</v>
      </c>
      <c r="C35" s="25" t="s">
        <v>452</v>
      </c>
      <c r="D35" s="53" t="s">
        <v>46</v>
      </c>
      <c r="E35" s="85">
        <v>4</v>
      </c>
      <c r="F35" s="110">
        <v>59.77</v>
      </c>
      <c r="G35" s="105">
        <f t="shared" si="0"/>
        <v>239.08</v>
      </c>
      <c r="I35" s="56"/>
    </row>
    <row r="36" spans="1:9">
      <c r="A36" s="52" t="s">
        <v>374</v>
      </c>
      <c r="B36" s="53" t="s">
        <v>453</v>
      </c>
      <c r="C36" s="25" t="s">
        <v>454</v>
      </c>
      <c r="D36" s="53" t="s">
        <v>46</v>
      </c>
      <c r="E36" s="85">
        <v>4</v>
      </c>
      <c r="F36" s="110">
        <v>62.83</v>
      </c>
      <c r="G36" s="105">
        <f t="shared" si="0"/>
        <v>251.32</v>
      </c>
      <c r="I36" s="56"/>
    </row>
    <row r="37" spans="1:9">
      <c r="A37" s="52" t="s">
        <v>375</v>
      </c>
      <c r="B37" s="53" t="s">
        <v>455</v>
      </c>
      <c r="C37" s="25" t="s">
        <v>456</v>
      </c>
      <c r="D37" s="53" t="s">
        <v>46</v>
      </c>
      <c r="E37" s="85">
        <v>8</v>
      </c>
      <c r="F37" s="110">
        <v>63.45</v>
      </c>
      <c r="G37" s="105">
        <f t="shared" si="0"/>
        <v>507.6</v>
      </c>
      <c r="I37" s="56"/>
    </row>
    <row r="38" spans="1:9">
      <c r="A38" s="52" t="s">
        <v>376</v>
      </c>
      <c r="B38" s="53" t="s">
        <v>457</v>
      </c>
      <c r="C38" s="25" t="s">
        <v>458</v>
      </c>
      <c r="D38" s="53" t="s">
        <v>46</v>
      </c>
      <c r="E38" s="85">
        <v>2</v>
      </c>
      <c r="F38" s="110">
        <v>107.27</v>
      </c>
      <c r="G38" s="105">
        <f t="shared" si="0"/>
        <v>214.54</v>
      </c>
      <c r="I38" s="56"/>
    </row>
    <row r="39" spans="1:9">
      <c r="A39" s="52" t="s">
        <v>377</v>
      </c>
      <c r="B39" s="53" t="s">
        <v>459</v>
      </c>
      <c r="C39" s="25" t="s">
        <v>460</v>
      </c>
      <c r="D39" s="53" t="s">
        <v>46</v>
      </c>
      <c r="E39" s="85">
        <v>10</v>
      </c>
      <c r="F39" s="110">
        <v>75.09</v>
      </c>
      <c r="G39" s="105">
        <f t="shared" si="0"/>
        <v>750.9</v>
      </c>
      <c r="I39" s="56"/>
    </row>
    <row r="40" spans="1:9" ht="36">
      <c r="A40" s="52" t="s">
        <v>378</v>
      </c>
      <c r="B40" s="53" t="s">
        <v>437</v>
      </c>
      <c r="C40" s="25" t="s">
        <v>461</v>
      </c>
      <c r="D40" s="53" t="s">
        <v>121</v>
      </c>
      <c r="E40" s="85">
        <v>1</v>
      </c>
      <c r="F40" s="110">
        <v>17.989999999999998</v>
      </c>
      <c r="G40" s="105">
        <f t="shared" si="0"/>
        <v>17.989999999999998</v>
      </c>
      <c r="I40" s="56"/>
    </row>
    <row r="41" spans="1:9" ht="36">
      <c r="A41" s="52" t="s">
        <v>379</v>
      </c>
      <c r="B41" s="53" t="s">
        <v>437</v>
      </c>
      <c r="C41" s="25" t="s">
        <v>462</v>
      </c>
      <c r="D41" s="53" t="s">
        <v>121</v>
      </c>
      <c r="E41" s="85">
        <v>2</v>
      </c>
      <c r="F41" s="110">
        <v>19.329999999999998</v>
      </c>
      <c r="G41" s="105">
        <f t="shared" si="0"/>
        <v>38.659999999999997</v>
      </c>
      <c r="I41" s="56"/>
    </row>
    <row r="42" spans="1:9" ht="36">
      <c r="A42" s="52" t="s">
        <v>380</v>
      </c>
      <c r="B42" s="53" t="s">
        <v>437</v>
      </c>
      <c r="C42" s="25" t="s">
        <v>439</v>
      </c>
      <c r="D42" s="53" t="s">
        <v>121</v>
      </c>
      <c r="E42" s="85">
        <v>2</v>
      </c>
      <c r="F42" s="110">
        <v>51.73</v>
      </c>
      <c r="G42" s="105">
        <f t="shared" si="0"/>
        <v>103.46</v>
      </c>
      <c r="I42" s="56"/>
    </row>
    <row r="43" spans="1:9" ht="24">
      <c r="A43" s="52" t="s">
        <v>381</v>
      </c>
      <c r="B43" s="53" t="s">
        <v>463</v>
      </c>
      <c r="C43" s="25" t="s">
        <v>464</v>
      </c>
      <c r="D43" s="53" t="s">
        <v>169</v>
      </c>
      <c r="E43" s="85">
        <v>5</v>
      </c>
      <c r="F43" s="110">
        <v>22.89</v>
      </c>
      <c r="G43" s="105">
        <f t="shared" si="0"/>
        <v>114.45</v>
      </c>
      <c r="I43" s="56"/>
    </row>
    <row r="44" spans="1:9" ht="24">
      <c r="A44" s="52" t="s">
        <v>382</v>
      </c>
      <c r="B44" s="53" t="s">
        <v>465</v>
      </c>
      <c r="C44" s="25" t="s">
        <v>466</v>
      </c>
      <c r="D44" s="53" t="s">
        <v>46</v>
      </c>
      <c r="E44" s="85">
        <v>1</v>
      </c>
      <c r="F44" s="110">
        <v>153.57</v>
      </c>
      <c r="G44" s="105">
        <f t="shared" si="0"/>
        <v>153.57</v>
      </c>
      <c r="I44" s="56"/>
    </row>
    <row r="45" spans="1:9" ht="24">
      <c r="A45" s="52" t="s">
        <v>383</v>
      </c>
      <c r="B45" s="53" t="s">
        <v>467</v>
      </c>
      <c r="C45" s="25" t="s">
        <v>468</v>
      </c>
      <c r="D45" s="53" t="s">
        <v>46</v>
      </c>
      <c r="E45" s="85">
        <v>1</v>
      </c>
      <c r="F45" s="110">
        <v>274.32</v>
      </c>
      <c r="G45" s="105">
        <f t="shared" si="0"/>
        <v>274.32</v>
      </c>
      <c r="I45" s="56"/>
    </row>
    <row r="46" spans="1:9" ht="24">
      <c r="A46" s="52" t="s">
        <v>386</v>
      </c>
      <c r="B46" s="53" t="s">
        <v>469</v>
      </c>
      <c r="C46" s="25" t="s">
        <v>470</v>
      </c>
      <c r="D46" s="53" t="s">
        <v>46</v>
      </c>
      <c r="E46" s="85">
        <v>2</v>
      </c>
      <c r="F46" s="110">
        <v>550.16</v>
      </c>
      <c r="G46" s="105">
        <f t="shared" si="0"/>
        <v>1100.32</v>
      </c>
      <c r="I46" s="56"/>
    </row>
    <row r="47" spans="1:9" ht="24">
      <c r="A47" s="52" t="s">
        <v>389</v>
      </c>
      <c r="B47" s="53" t="s">
        <v>471</v>
      </c>
      <c r="C47" s="25" t="s">
        <v>472</v>
      </c>
      <c r="D47" s="53" t="s">
        <v>46</v>
      </c>
      <c r="E47" s="85">
        <v>1</v>
      </c>
      <c r="F47" s="110">
        <v>281.98</v>
      </c>
      <c r="G47" s="105">
        <f t="shared" si="0"/>
        <v>281.98</v>
      </c>
      <c r="I47" s="56"/>
    </row>
    <row r="48" spans="1:9" ht="36">
      <c r="A48" s="52" t="s">
        <v>391</v>
      </c>
      <c r="B48" s="53" t="s">
        <v>430</v>
      </c>
      <c r="C48" s="25" t="s">
        <v>473</v>
      </c>
      <c r="D48" s="53" t="s">
        <v>121</v>
      </c>
      <c r="E48" s="85">
        <v>3</v>
      </c>
      <c r="F48" s="110">
        <v>29.53</v>
      </c>
      <c r="G48" s="105">
        <f t="shared" si="0"/>
        <v>88.59</v>
      </c>
      <c r="I48" s="56"/>
    </row>
    <row r="49" spans="1:9" ht="36">
      <c r="A49" s="52" t="s">
        <v>394</v>
      </c>
      <c r="B49" s="53" t="s">
        <v>430</v>
      </c>
      <c r="C49" s="25" t="s">
        <v>474</v>
      </c>
      <c r="D49" s="53" t="s">
        <v>121</v>
      </c>
      <c r="E49" s="85">
        <v>2</v>
      </c>
      <c r="F49" s="110">
        <v>30.1</v>
      </c>
      <c r="G49" s="105">
        <f>ROUND(E49*F49,2)</f>
        <v>60.2</v>
      </c>
      <c r="I49" s="56"/>
    </row>
    <row r="50" spans="1:9" ht="24">
      <c r="A50" s="52" t="s">
        <v>395</v>
      </c>
      <c r="B50" s="53" t="s">
        <v>475</v>
      </c>
      <c r="C50" s="25" t="s">
        <v>476</v>
      </c>
      <c r="D50" s="53" t="s">
        <v>46</v>
      </c>
      <c r="E50" s="85">
        <v>2</v>
      </c>
      <c r="F50" s="110">
        <v>53.11</v>
      </c>
      <c r="G50" s="105">
        <f t="shared" si="0"/>
        <v>106.22</v>
      </c>
      <c r="I50" s="56"/>
    </row>
    <row r="51" spans="1:9" ht="24">
      <c r="A51" s="52" t="s">
        <v>477</v>
      </c>
      <c r="B51" s="53" t="s">
        <v>478</v>
      </c>
      <c r="C51" s="25" t="s">
        <v>479</v>
      </c>
      <c r="D51" s="53" t="s">
        <v>46</v>
      </c>
      <c r="E51" s="85">
        <v>2</v>
      </c>
      <c r="F51" s="110">
        <v>78.16</v>
      </c>
      <c r="G51" s="105">
        <f t="shared" si="0"/>
        <v>156.32</v>
      </c>
      <c r="I51" s="56"/>
    </row>
    <row r="52" spans="1:9" ht="24">
      <c r="A52" s="52" t="s">
        <v>480</v>
      </c>
      <c r="B52" s="53" t="s">
        <v>481</v>
      </c>
      <c r="C52" s="25" t="s">
        <v>482</v>
      </c>
      <c r="D52" s="53" t="s">
        <v>46</v>
      </c>
      <c r="E52" s="85">
        <v>2</v>
      </c>
      <c r="F52" s="110">
        <v>186.96</v>
      </c>
      <c r="G52" s="105">
        <f t="shared" si="0"/>
        <v>373.92</v>
      </c>
      <c r="I52" s="56"/>
    </row>
    <row r="53" spans="1:9" ht="24">
      <c r="A53" s="52" t="s">
        <v>483</v>
      </c>
      <c r="B53" s="53" t="s">
        <v>484</v>
      </c>
      <c r="C53" s="25" t="s">
        <v>485</v>
      </c>
      <c r="D53" s="53" t="s">
        <v>46</v>
      </c>
      <c r="E53" s="85">
        <v>2</v>
      </c>
      <c r="F53" s="110">
        <v>159.22</v>
      </c>
      <c r="G53" s="105">
        <f t="shared" si="0"/>
        <v>318.44</v>
      </c>
      <c r="I53" s="56"/>
    </row>
    <row r="54" spans="1:9">
      <c r="A54" s="52" t="s">
        <v>486</v>
      </c>
      <c r="B54" s="53" t="s">
        <v>487</v>
      </c>
      <c r="C54" s="25" t="s">
        <v>488</v>
      </c>
      <c r="D54" s="53" t="s">
        <v>121</v>
      </c>
      <c r="E54" s="85">
        <v>8</v>
      </c>
      <c r="F54" s="110">
        <v>117.69</v>
      </c>
      <c r="G54" s="105">
        <f t="shared" si="0"/>
        <v>941.52</v>
      </c>
      <c r="I54" s="56"/>
    </row>
    <row r="55" spans="1:9">
      <c r="A55" s="52" t="s">
        <v>489</v>
      </c>
      <c r="B55" s="53" t="s">
        <v>490</v>
      </c>
      <c r="C55" s="25" t="s">
        <v>491</v>
      </c>
      <c r="D55" s="53" t="s">
        <v>46</v>
      </c>
      <c r="E55" s="85">
        <v>8</v>
      </c>
      <c r="F55" s="110">
        <v>25</v>
      </c>
      <c r="G55" s="105">
        <f t="shared" si="0"/>
        <v>200</v>
      </c>
      <c r="I55" s="56"/>
    </row>
    <row r="56" spans="1:9" ht="24">
      <c r="A56" s="52" t="s">
        <v>492</v>
      </c>
      <c r="B56" s="53" t="s">
        <v>493</v>
      </c>
      <c r="C56" s="25" t="s">
        <v>494</v>
      </c>
      <c r="D56" s="53" t="s">
        <v>121</v>
      </c>
      <c r="E56" s="85">
        <v>8</v>
      </c>
      <c r="F56" s="110">
        <v>37.93</v>
      </c>
      <c r="G56" s="105">
        <f t="shared" si="0"/>
        <v>303.44</v>
      </c>
      <c r="I56" s="56"/>
    </row>
    <row r="57" spans="1:9" ht="24">
      <c r="A57" s="52" t="s">
        <v>495</v>
      </c>
      <c r="B57" s="53" t="s">
        <v>496</v>
      </c>
      <c r="C57" s="25" t="s">
        <v>497</v>
      </c>
      <c r="D57" s="53" t="s">
        <v>46</v>
      </c>
      <c r="E57" s="85">
        <v>8</v>
      </c>
      <c r="F57" s="110">
        <v>72.45</v>
      </c>
      <c r="G57" s="105">
        <f t="shared" si="0"/>
        <v>579.6</v>
      </c>
      <c r="I57" s="56"/>
    </row>
    <row r="58" spans="1:9" ht="24">
      <c r="A58" s="52" t="s">
        <v>498</v>
      </c>
      <c r="B58" s="53" t="s">
        <v>499</v>
      </c>
      <c r="C58" s="25" t="s">
        <v>500</v>
      </c>
      <c r="D58" s="53" t="s">
        <v>93</v>
      </c>
      <c r="E58" s="85">
        <v>260</v>
      </c>
      <c r="F58" s="110">
        <v>14.73</v>
      </c>
      <c r="G58" s="105">
        <f t="shared" si="0"/>
        <v>3829.8</v>
      </c>
      <c r="I58" s="56"/>
    </row>
    <row r="59" spans="1:9">
      <c r="A59" s="52" t="s">
        <v>501</v>
      </c>
      <c r="B59" s="53" t="s">
        <v>502</v>
      </c>
      <c r="C59" s="25" t="s">
        <v>503</v>
      </c>
      <c r="D59" s="53" t="s">
        <v>93</v>
      </c>
      <c r="E59" s="85">
        <v>260</v>
      </c>
      <c r="F59" s="110">
        <v>35.479999999999997</v>
      </c>
      <c r="G59" s="105">
        <f t="shared" si="0"/>
        <v>9224.7999999999993</v>
      </c>
      <c r="I59" s="56"/>
    </row>
    <row r="60" spans="1:9" ht="48">
      <c r="A60" s="52" t="s">
        <v>504</v>
      </c>
      <c r="B60" s="53" t="s">
        <v>505</v>
      </c>
      <c r="C60" s="25" t="s">
        <v>506</v>
      </c>
      <c r="D60" s="53" t="s">
        <v>90</v>
      </c>
      <c r="E60" s="85">
        <v>1.9</v>
      </c>
      <c r="F60" s="110">
        <v>770.82</v>
      </c>
      <c r="G60" s="105">
        <f t="shared" si="0"/>
        <v>1464.56</v>
      </c>
      <c r="I60" s="56"/>
    </row>
    <row r="61" spans="1:9">
      <c r="A61" s="52" t="s">
        <v>507</v>
      </c>
      <c r="B61" s="53" t="s">
        <v>508</v>
      </c>
      <c r="C61" s="25" t="s">
        <v>509</v>
      </c>
      <c r="D61" s="53" t="s">
        <v>93</v>
      </c>
      <c r="E61" s="85">
        <v>190</v>
      </c>
      <c r="F61" s="110">
        <v>15</v>
      </c>
      <c r="G61" s="105">
        <f t="shared" si="0"/>
        <v>2850</v>
      </c>
      <c r="I61" s="56"/>
    </row>
    <row r="62" spans="1:9" ht="24">
      <c r="A62" s="52" t="s">
        <v>510</v>
      </c>
      <c r="B62" s="53" t="s">
        <v>511</v>
      </c>
      <c r="C62" s="25" t="s">
        <v>512</v>
      </c>
      <c r="D62" s="53" t="s">
        <v>93</v>
      </c>
      <c r="E62" s="85">
        <v>120</v>
      </c>
      <c r="F62" s="110">
        <v>13.92</v>
      </c>
      <c r="G62" s="105">
        <f t="shared" si="0"/>
        <v>1670.4</v>
      </c>
      <c r="I62" s="56"/>
    </row>
    <row r="63" spans="1:9" ht="24">
      <c r="A63" s="52" t="s">
        <v>513</v>
      </c>
      <c r="B63" s="53" t="s">
        <v>514</v>
      </c>
      <c r="C63" s="25" t="s">
        <v>515</v>
      </c>
      <c r="D63" s="53" t="s">
        <v>93</v>
      </c>
      <c r="E63" s="85">
        <v>120</v>
      </c>
      <c r="F63" s="110">
        <v>15</v>
      </c>
      <c r="G63" s="105">
        <f t="shared" si="0"/>
        <v>1800</v>
      </c>
      <c r="I63" s="56"/>
    </row>
    <row r="64" spans="1:9" ht="36">
      <c r="A64" s="52" t="s">
        <v>516</v>
      </c>
      <c r="B64" s="53" t="s">
        <v>517</v>
      </c>
      <c r="C64" s="25" t="s">
        <v>518</v>
      </c>
      <c r="D64" s="53" t="s">
        <v>67</v>
      </c>
      <c r="E64" s="85">
        <v>40</v>
      </c>
      <c r="F64" s="110">
        <v>8.08</v>
      </c>
      <c r="G64" s="105">
        <f t="shared" si="0"/>
        <v>323.2</v>
      </c>
      <c r="I64" s="56"/>
    </row>
    <row r="65" spans="1:9">
      <c r="A65" s="52" t="s">
        <v>519</v>
      </c>
      <c r="B65" s="53" t="s">
        <v>520</v>
      </c>
      <c r="C65" s="25" t="s">
        <v>521</v>
      </c>
      <c r="D65" s="53" t="s">
        <v>67</v>
      </c>
      <c r="E65" s="85">
        <v>20</v>
      </c>
      <c r="F65" s="110">
        <v>11.98</v>
      </c>
      <c r="G65" s="105">
        <f t="shared" si="0"/>
        <v>239.6</v>
      </c>
      <c r="I65" s="56"/>
    </row>
    <row r="66" spans="1:9">
      <c r="A66" s="52" t="s">
        <v>522</v>
      </c>
      <c r="B66" s="53" t="s">
        <v>523</v>
      </c>
      <c r="C66" s="25" t="s">
        <v>524</v>
      </c>
      <c r="D66" s="53" t="s">
        <v>67</v>
      </c>
      <c r="E66" s="85">
        <v>20</v>
      </c>
      <c r="F66" s="110">
        <v>17.62</v>
      </c>
      <c r="G66" s="105">
        <f t="shared" si="0"/>
        <v>352.4</v>
      </c>
      <c r="I66" s="56"/>
    </row>
    <row r="67" spans="1:9" ht="36">
      <c r="A67" s="52" t="s">
        <v>525</v>
      </c>
      <c r="B67" s="53" t="s">
        <v>526</v>
      </c>
      <c r="C67" s="25" t="s">
        <v>527</v>
      </c>
      <c r="D67" s="53" t="s">
        <v>60</v>
      </c>
      <c r="E67" s="85">
        <v>0.4</v>
      </c>
      <c r="F67" s="110">
        <v>1222.3499999999999</v>
      </c>
      <c r="G67" s="105">
        <f t="shared" si="0"/>
        <v>488.94</v>
      </c>
      <c r="I67" s="56"/>
    </row>
    <row r="68" spans="1:9" ht="24">
      <c r="A68" s="52" t="s">
        <v>528</v>
      </c>
      <c r="B68" s="53" t="s">
        <v>529</v>
      </c>
      <c r="C68" s="25" t="s">
        <v>530</v>
      </c>
      <c r="D68" s="53" t="s">
        <v>67</v>
      </c>
      <c r="E68" s="85">
        <v>40</v>
      </c>
      <c r="F68" s="110">
        <v>10</v>
      </c>
      <c r="G68" s="105">
        <f t="shared" si="0"/>
        <v>400</v>
      </c>
      <c r="I68" s="56"/>
    </row>
    <row r="69" spans="1:9" ht="24">
      <c r="A69" s="52" t="s">
        <v>531</v>
      </c>
      <c r="B69" s="53" t="s">
        <v>532</v>
      </c>
      <c r="C69" s="25" t="s">
        <v>533</v>
      </c>
      <c r="D69" s="53" t="s">
        <v>121</v>
      </c>
      <c r="E69" s="85">
        <v>1</v>
      </c>
      <c r="F69" s="110">
        <v>815.11</v>
      </c>
      <c r="G69" s="105">
        <f t="shared" si="0"/>
        <v>815.11</v>
      </c>
      <c r="I69" s="56"/>
    </row>
    <row r="70" spans="1:9" ht="24">
      <c r="A70" s="52" t="s">
        <v>534</v>
      </c>
      <c r="B70" s="53" t="s">
        <v>535</v>
      </c>
      <c r="C70" s="25" t="s">
        <v>536</v>
      </c>
      <c r="D70" s="53" t="s">
        <v>60</v>
      </c>
      <c r="E70" s="85">
        <v>0.4</v>
      </c>
      <c r="F70" s="110">
        <v>228.04</v>
      </c>
      <c r="G70" s="105">
        <f>ROUND(E70*F70,2)</f>
        <v>91.22</v>
      </c>
      <c r="I70" s="56"/>
    </row>
    <row r="71" spans="1:9">
      <c r="A71" s="57"/>
      <c r="B71" s="57"/>
      <c r="C71" s="153" t="s">
        <v>128</v>
      </c>
      <c r="D71" s="154"/>
      <c r="E71" s="154"/>
      <c r="F71" s="105"/>
      <c r="G71" s="106">
        <f>ROUND(SUM(G15:G70),2)</f>
        <v>38114.29</v>
      </c>
    </row>
    <row r="72" spans="1:9">
      <c r="A72" s="57"/>
      <c r="B72" s="57"/>
      <c r="C72" s="153" t="s">
        <v>537</v>
      </c>
      <c r="D72" s="154"/>
      <c r="E72" s="154"/>
      <c r="F72" s="105"/>
      <c r="G72" s="106">
        <f>ROUND(SUM(G71),2)</f>
        <v>38114.29</v>
      </c>
    </row>
    <row r="73" spans="1:9">
      <c r="A73" s="57"/>
      <c r="B73" s="57"/>
      <c r="C73" s="155" t="s">
        <v>193</v>
      </c>
      <c r="D73" s="156"/>
      <c r="E73" s="156"/>
      <c r="F73" s="105"/>
      <c r="G73" s="105">
        <f>ROUND(G72*0.21,2)</f>
        <v>8004</v>
      </c>
    </row>
    <row r="74" spans="1:9">
      <c r="A74" s="57"/>
      <c r="B74" s="57"/>
      <c r="C74" s="153" t="s">
        <v>538</v>
      </c>
      <c r="D74" s="154"/>
      <c r="E74" s="154"/>
      <c r="F74" s="105"/>
      <c r="G74" s="106">
        <f>ROUND(SUM(G72:G73),2)</f>
        <v>46118.29</v>
      </c>
    </row>
    <row r="75" spans="1:9">
      <c r="A75" s="57"/>
      <c r="B75" s="57"/>
    </row>
    <row r="76" spans="1:9">
      <c r="A76" s="57"/>
      <c r="B76" s="57"/>
    </row>
    <row r="77" spans="1:9">
      <c r="A77" s="57"/>
      <c r="B77" s="158" t="s">
        <v>195</v>
      </c>
      <c r="C77" s="158"/>
      <c r="D77" s="158"/>
      <c r="E77" s="158"/>
      <c r="F77" s="158"/>
      <c r="G77" s="158"/>
    </row>
    <row r="78" spans="1:9">
      <c r="A78" s="57"/>
      <c r="B78" s="158" t="s">
        <v>196</v>
      </c>
      <c r="C78" s="158"/>
      <c r="D78" s="158"/>
      <c r="E78" s="158"/>
      <c r="F78" s="158"/>
      <c r="G78" s="158"/>
    </row>
    <row r="79" spans="1:9">
      <c r="A79" s="57"/>
      <c r="B79" s="57"/>
    </row>
    <row r="80" spans="1:9">
      <c r="A80" s="57"/>
      <c r="B80" s="158" t="s">
        <v>1</v>
      </c>
      <c r="C80" s="158"/>
      <c r="D80" s="158"/>
      <c r="E80" s="158"/>
      <c r="F80" s="158"/>
      <c r="G80" s="158"/>
    </row>
    <row r="81" spans="1:7">
      <c r="A81" s="57"/>
      <c r="B81" s="158" t="s">
        <v>1</v>
      </c>
      <c r="C81" s="158"/>
      <c r="D81" s="158"/>
      <c r="E81" s="158"/>
      <c r="F81" s="158"/>
      <c r="G81" s="158"/>
    </row>
    <row r="82" spans="1:7">
      <c r="A82" s="57"/>
      <c r="B82" s="158" t="s">
        <v>1</v>
      </c>
      <c r="C82" s="158"/>
      <c r="D82" s="158"/>
      <c r="E82" s="158"/>
      <c r="F82" s="158"/>
      <c r="G82" s="158"/>
    </row>
    <row r="83" spans="1:7">
      <c r="A83" s="57"/>
      <c r="B83" s="158" t="s">
        <v>1</v>
      </c>
      <c r="C83" s="158"/>
      <c r="D83" s="158"/>
      <c r="E83" s="158"/>
      <c r="F83" s="158"/>
      <c r="G83" s="158"/>
    </row>
    <row r="84" spans="1:7">
      <c r="A84" s="57"/>
      <c r="B84" s="158" t="s">
        <v>1</v>
      </c>
      <c r="C84" s="158"/>
      <c r="D84" s="158"/>
      <c r="E84" s="158"/>
      <c r="F84" s="158"/>
      <c r="G84" s="158"/>
    </row>
    <row r="85" spans="1:7">
      <c r="A85" s="57"/>
      <c r="B85" s="158" t="s">
        <v>1</v>
      </c>
      <c r="C85" s="158"/>
      <c r="D85" s="158"/>
      <c r="E85" s="158"/>
      <c r="F85" s="158"/>
      <c r="G85" s="158"/>
    </row>
    <row r="86" spans="1:7">
      <c r="A86" s="57"/>
      <c r="B86" s="158" t="s">
        <v>1</v>
      </c>
      <c r="C86" s="158"/>
      <c r="D86" s="158"/>
      <c r="E86" s="158"/>
      <c r="F86" s="158"/>
      <c r="G86" s="158"/>
    </row>
    <row r="87" spans="1:7">
      <c r="A87" s="57"/>
      <c r="B87" s="158" t="s">
        <v>1</v>
      </c>
      <c r="C87" s="158"/>
      <c r="D87" s="158"/>
      <c r="E87" s="158"/>
      <c r="F87" s="158"/>
      <c r="G87" s="158"/>
    </row>
    <row r="88" spans="1:7">
      <c r="A88" s="57"/>
      <c r="B88" s="158" t="s">
        <v>1</v>
      </c>
      <c r="C88" s="158"/>
      <c r="D88" s="158"/>
      <c r="E88" s="158"/>
      <c r="F88" s="158"/>
      <c r="G88" s="158"/>
    </row>
    <row r="89" spans="1:7">
      <c r="A89" s="57"/>
      <c r="B89" s="158" t="s">
        <v>1</v>
      </c>
      <c r="C89" s="158"/>
      <c r="D89" s="158"/>
      <c r="E89" s="158"/>
      <c r="F89" s="158"/>
      <c r="G89" s="158"/>
    </row>
    <row r="90" spans="1:7">
      <c r="A90" s="57"/>
      <c r="B90" s="57"/>
    </row>
    <row r="91" spans="1:7">
      <c r="A91" s="57"/>
      <c r="B91" s="57"/>
    </row>
    <row r="92" spans="1:7">
      <c r="A92" s="57"/>
      <c r="B92" s="57"/>
    </row>
    <row r="93" spans="1:7">
      <c r="A93" s="57"/>
      <c r="B93" s="57"/>
    </row>
    <row r="94" spans="1:7">
      <c r="A94" s="57"/>
      <c r="B94" s="57"/>
    </row>
    <row r="95" spans="1:7">
      <c r="A95" s="57"/>
      <c r="B95" s="57"/>
    </row>
    <row r="96" spans="1:7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22">
    <mergeCell ref="B78:G78"/>
    <mergeCell ref="A5:G6"/>
    <mergeCell ref="A7:G8"/>
    <mergeCell ref="A9:G10"/>
    <mergeCell ref="D11:G11"/>
    <mergeCell ref="E12:E13"/>
    <mergeCell ref="C14:G14"/>
    <mergeCell ref="C71:E71"/>
    <mergeCell ref="C72:E72"/>
    <mergeCell ref="C73:E73"/>
    <mergeCell ref="C74:E74"/>
    <mergeCell ref="B77:G77"/>
    <mergeCell ref="B86:G86"/>
    <mergeCell ref="B87:G87"/>
    <mergeCell ref="B88:G88"/>
    <mergeCell ref="B89:G89"/>
    <mergeCell ref="B80:G80"/>
    <mergeCell ref="B81:G81"/>
    <mergeCell ref="B82:G82"/>
    <mergeCell ref="B83:G83"/>
    <mergeCell ref="B84:G84"/>
    <mergeCell ref="B85:G85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3" workbookViewId="0">
      <selection activeCell="J20" sqref="J20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415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198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539</v>
      </c>
      <c r="C14" s="160"/>
      <c r="D14" s="160"/>
      <c r="E14" s="160"/>
      <c r="F14" s="160"/>
      <c r="G14" s="160"/>
      <c r="I14" s="24"/>
      <c r="J14" s="24"/>
      <c r="K14" s="24"/>
    </row>
    <row r="15" spans="1:11" ht="141.6" customHeight="1">
      <c r="A15" s="72" t="s">
        <v>54</v>
      </c>
      <c r="B15" s="53" t="s">
        <v>540</v>
      </c>
      <c r="C15" s="60" t="s">
        <v>541</v>
      </c>
      <c r="D15" s="53" t="s">
        <v>169</v>
      </c>
      <c r="E15" s="73">
        <v>1</v>
      </c>
      <c r="F15" s="105">
        <v>101351.2</v>
      </c>
      <c r="G15" s="105">
        <f t="shared" ref="G15:G24" si="0">ROUND(E15*F15,2)</f>
        <v>101351.2</v>
      </c>
      <c r="I15" s="24"/>
      <c r="J15" s="24"/>
      <c r="K15" s="24"/>
    </row>
    <row r="16" spans="1:11" ht="36">
      <c r="A16" s="72" t="s">
        <v>68</v>
      </c>
      <c r="B16" s="53" t="s">
        <v>542</v>
      </c>
      <c r="C16" s="25" t="s">
        <v>543</v>
      </c>
      <c r="D16" s="53" t="s">
        <v>46</v>
      </c>
      <c r="E16" s="73">
        <v>1</v>
      </c>
      <c r="F16" s="105">
        <v>10610</v>
      </c>
      <c r="G16" s="105">
        <f>ROUND(E16*F16,2)</f>
        <v>10610</v>
      </c>
      <c r="I16" s="24"/>
      <c r="J16" s="24"/>
      <c r="K16" s="24"/>
    </row>
    <row r="17" spans="1:11" ht="24">
      <c r="A17" s="72" t="s">
        <v>98</v>
      </c>
      <c r="B17" s="53" t="s">
        <v>544</v>
      </c>
      <c r="C17" s="25" t="s">
        <v>545</v>
      </c>
      <c r="D17" s="53" t="s">
        <v>46</v>
      </c>
      <c r="E17" s="73">
        <v>2</v>
      </c>
      <c r="F17" s="105">
        <v>1926.25</v>
      </c>
      <c r="G17" s="105">
        <f t="shared" si="0"/>
        <v>3852.5</v>
      </c>
      <c r="I17" s="24"/>
      <c r="J17" s="24"/>
      <c r="K17" s="24"/>
    </row>
    <row r="18" spans="1:11" ht="24">
      <c r="A18" s="72" t="s">
        <v>101</v>
      </c>
      <c r="B18" s="53" t="s">
        <v>546</v>
      </c>
      <c r="C18" s="25" t="s">
        <v>547</v>
      </c>
      <c r="D18" s="53" t="s">
        <v>46</v>
      </c>
      <c r="E18" s="73">
        <v>1</v>
      </c>
      <c r="F18" s="105">
        <v>500</v>
      </c>
      <c r="G18" s="105">
        <f t="shared" si="0"/>
        <v>500</v>
      </c>
      <c r="I18" s="24"/>
      <c r="J18" s="24"/>
      <c r="K18" s="24"/>
    </row>
    <row r="19" spans="1:11" ht="24">
      <c r="A19" s="72" t="s">
        <v>104</v>
      </c>
      <c r="B19" s="53" t="s">
        <v>548</v>
      </c>
      <c r="C19" s="25" t="s">
        <v>549</v>
      </c>
      <c r="D19" s="53" t="s">
        <v>46</v>
      </c>
      <c r="E19" s="73">
        <v>1</v>
      </c>
      <c r="F19" s="105">
        <v>300</v>
      </c>
      <c r="G19" s="105">
        <f>ROUND(E19*F19,2)</f>
        <v>300</v>
      </c>
      <c r="I19" s="24"/>
      <c r="J19" s="24"/>
      <c r="K19" s="24"/>
    </row>
    <row r="20" spans="1:11" ht="24">
      <c r="A20" s="72" t="s">
        <v>107</v>
      </c>
      <c r="B20" s="53" t="s">
        <v>550</v>
      </c>
      <c r="C20" s="25" t="s">
        <v>551</v>
      </c>
      <c r="D20" s="53" t="s">
        <v>46</v>
      </c>
      <c r="E20" s="73">
        <v>1</v>
      </c>
      <c r="F20" s="105">
        <v>550</v>
      </c>
      <c r="G20" s="105">
        <f>ROUND(E20*F20,2)</f>
        <v>550</v>
      </c>
    </row>
    <row r="21" spans="1:11" ht="36">
      <c r="A21" s="72" t="s">
        <v>111</v>
      </c>
      <c r="B21" s="53" t="s">
        <v>552</v>
      </c>
      <c r="C21" s="25" t="s">
        <v>553</v>
      </c>
      <c r="D21" s="53" t="s">
        <v>46</v>
      </c>
      <c r="E21" s="73">
        <v>2</v>
      </c>
      <c r="F21" s="105">
        <v>1500</v>
      </c>
      <c r="G21" s="105">
        <f t="shared" si="0"/>
        <v>3000</v>
      </c>
    </row>
    <row r="22" spans="1:11">
      <c r="A22" s="72" t="s">
        <v>354</v>
      </c>
      <c r="B22" s="53" t="s">
        <v>554</v>
      </c>
      <c r="C22" s="25" t="s">
        <v>555</v>
      </c>
      <c r="D22" s="53" t="s">
        <v>46</v>
      </c>
      <c r="E22" s="73">
        <v>7</v>
      </c>
      <c r="F22" s="105">
        <v>3250</v>
      </c>
      <c r="G22" s="105">
        <f t="shared" si="0"/>
        <v>22750</v>
      </c>
    </row>
    <row r="23" spans="1:11">
      <c r="A23" s="72" t="s">
        <v>355</v>
      </c>
      <c r="B23" s="53" t="s">
        <v>556</v>
      </c>
      <c r="C23" s="25" t="s">
        <v>557</v>
      </c>
      <c r="D23" s="53" t="s">
        <v>46</v>
      </c>
      <c r="E23" s="73">
        <v>2</v>
      </c>
      <c r="F23" s="105">
        <v>3250</v>
      </c>
      <c r="G23" s="105">
        <f t="shared" si="0"/>
        <v>6500</v>
      </c>
    </row>
    <row r="24" spans="1:11">
      <c r="A24" s="72" t="s">
        <v>356</v>
      </c>
      <c r="B24" s="53" t="s">
        <v>558</v>
      </c>
      <c r="C24" s="25" t="s">
        <v>559</v>
      </c>
      <c r="D24" s="53" t="s">
        <v>46</v>
      </c>
      <c r="E24" s="73">
        <v>4</v>
      </c>
      <c r="F24" s="105">
        <v>3250</v>
      </c>
      <c r="G24" s="105">
        <f t="shared" si="0"/>
        <v>13000</v>
      </c>
    </row>
    <row r="25" spans="1:11">
      <c r="A25" s="72" t="s">
        <v>15</v>
      </c>
      <c r="B25" s="53" t="s">
        <v>15</v>
      </c>
      <c r="C25" s="53" t="s">
        <v>15</v>
      </c>
      <c r="D25" s="53" t="s">
        <v>15</v>
      </c>
      <c r="E25" s="73">
        <v>0</v>
      </c>
      <c r="F25" s="105"/>
      <c r="G25" s="105"/>
    </row>
    <row r="26" spans="1:11">
      <c r="A26" s="77" t="s">
        <v>15</v>
      </c>
      <c r="B26" s="78" t="s">
        <v>15</v>
      </c>
      <c r="C26" s="79" t="s">
        <v>560</v>
      </c>
      <c r="D26" s="28" t="s">
        <v>15</v>
      </c>
      <c r="E26" s="80">
        <v>0</v>
      </c>
      <c r="F26" s="107"/>
      <c r="G26" s="106">
        <f>ROUND(SUM(G15:G24),2)</f>
        <v>162413.70000000001</v>
      </c>
    </row>
    <row r="27" spans="1:11">
      <c r="A27" s="77" t="s">
        <v>15</v>
      </c>
      <c r="B27" s="78" t="s">
        <v>15</v>
      </c>
      <c r="C27" s="79" t="s">
        <v>561</v>
      </c>
      <c r="D27" s="28" t="s">
        <v>15</v>
      </c>
      <c r="E27" s="80">
        <v>0</v>
      </c>
      <c r="F27" s="107"/>
      <c r="G27" s="107">
        <f>ROUND(SUM(G26),2)</f>
        <v>162413.70000000001</v>
      </c>
    </row>
    <row r="28" spans="1:11">
      <c r="A28" s="77" t="s">
        <v>15</v>
      </c>
      <c r="B28" s="78" t="s">
        <v>15</v>
      </c>
      <c r="C28" s="79" t="s">
        <v>15</v>
      </c>
      <c r="D28" s="28" t="s">
        <v>15</v>
      </c>
      <c r="E28" s="80">
        <v>0</v>
      </c>
      <c r="F28" s="107"/>
      <c r="G28" s="107"/>
    </row>
    <row r="29" spans="1:11">
      <c r="A29" s="83" t="s">
        <v>15</v>
      </c>
      <c r="B29" s="63" t="s">
        <v>15</v>
      </c>
      <c r="C29" s="53" t="s">
        <v>210</v>
      </c>
      <c r="D29" s="28" t="s">
        <v>15</v>
      </c>
      <c r="E29" s="76">
        <v>0</v>
      </c>
      <c r="F29" s="105"/>
      <c r="G29" s="105">
        <f>ROUND(G27*0.21,2)</f>
        <v>34106.879999999997</v>
      </c>
    </row>
    <row r="30" spans="1:11">
      <c r="A30" s="77" t="s">
        <v>15</v>
      </c>
      <c r="B30" s="78" t="s">
        <v>15</v>
      </c>
      <c r="C30" s="79" t="s">
        <v>562</v>
      </c>
      <c r="D30" s="28" t="s">
        <v>15</v>
      </c>
      <c r="E30" s="80">
        <v>0</v>
      </c>
      <c r="F30" s="107"/>
      <c r="G30" s="107">
        <f>ROUND(SUM(G27,G29),2)</f>
        <v>196520.58</v>
      </c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5"/>
  <sheetViews>
    <sheetView topLeftCell="A80" workbookViewId="0">
      <selection activeCell="C96" sqref="C96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563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564</v>
      </c>
      <c r="D14" s="152"/>
      <c r="E14" s="152"/>
      <c r="F14" s="152"/>
      <c r="G14" s="152"/>
      <c r="I14" s="24"/>
      <c r="J14" s="24"/>
      <c r="K14" s="24"/>
    </row>
    <row r="15" spans="1:11" ht="36">
      <c r="A15" s="52" t="s">
        <v>49</v>
      </c>
      <c r="B15" s="53" t="s">
        <v>565</v>
      </c>
      <c r="C15" s="25" t="s">
        <v>566</v>
      </c>
      <c r="D15" s="53" t="s">
        <v>46</v>
      </c>
      <c r="E15" s="85">
        <v>14</v>
      </c>
      <c r="F15" s="105">
        <v>222.57</v>
      </c>
      <c r="G15" s="105">
        <f>ROUND(E15*F15,2)</f>
        <v>3115.98</v>
      </c>
      <c r="I15" s="55"/>
      <c r="J15" s="24"/>
      <c r="K15" s="24"/>
    </row>
    <row r="16" spans="1:11" ht="36">
      <c r="A16" s="52" t="s">
        <v>54</v>
      </c>
      <c r="B16" s="53" t="s">
        <v>567</v>
      </c>
      <c r="C16" s="25" t="s">
        <v>568</v>
      </c>
      <c r="D16" s="53" t="s">
        <v>46</v>
      </c>
      <c r="E16" s="85">
        <v>8</v>
      </c>
      <c r="F16" s="105">
        <v>303.2</v>
      </c>
      <c r="G16" s="105">
        <f t="shared" ref="G16:G18" si="0">ROUND(E16*F16,2)</f>
        <v>2425.6</v>
      </c>
      <c r="I16" s="55"/>
      <c r="J16" s="24"/>
      <c r="K16" s="24"/>
    </row>
    <row r="17" spans="1:11" ht="24">
      <c r="A17" s="52" t="s">
        <v>57</v>
      </c>
      <c r="B17" s="53" t="s">
        <v>569</v>
      </c>
      <c r="C17" s="25" t="s">
        <v>570</v>
      </c>
      <c r="D17" s="53" t="s">
        <v>46</v>
      </c>
      <c r="E17" s="85">
        <v>5</v>
      </c>
      <c r="F17" s="105">
        <v>95.39</v>
      </c>
      <c r="G17" s="105">
        <f t="shared" si="0"/>
        <v>476.95</v>
      </c>
      <c r="I17" s="55"/>
      <c r="J17" s="24"/>
      <c r="K17" s="24"/>
    </row>
    <row r="18" spans="1:11" ht="24">
      <c r="A18" s="52" t="s">
        <v>61</v>
      </c>
      <c r="B18" s="53" t="s">
        <v>571</v>
      </c>
      <c r="C18" s="25" t="s">
        <v>572</v>
      </c>
      <c r="D18" s="53" t="s">
        <v>46</v>
      </c>
      <c r="E18" s="85">
        <v>3</v>
      </c>
      <c r="F18" s="105">
        <v>188.51</v>
      </c>
      <c r="G18" s="105">
        <f t="shared" si="0"/>
        <v>565.53</v>
      </c>
      <c r="I18" s="55"/>
      <c r="J18" s="24"/>
      <c r="K18" s="24"/>
    </row>
    <row r="19" spans="1:11" ht="24">
      <c r="A19" s="52" t="s">
        <v>64</v>
      </c>
      <c r="B19" s="53" t="s">
        <v>573</v>
      </c>
      <c r="C19" s="25" t="s">
        <v>574</v>
      </c>
      <c r="D19" s="53" t="s">
        <v>46</v>
      </c>
      <c r="E19" s="85">
        <v>1</v>
      </c>
      <c r="F19" s="105">
        <v>214.62</v>
      </c>
      <c r="G19" s="105">
        <f>ROUND(E19*F19,2)</f>
        <v>214.62</v>
      </c>
      <c r="I19" s="55"/>
      <c r="J19" s="24"/>
      <c r="K19" s="24"/>
    </row>
    <row r="20" spans="1:11" ht="24">
      <c r="A20" s="52" t="s">
        <v>68</v>
      </c>
      <c r="B20" s="53" t="s">
        <v>575</v>
      </c>
      <c r="C20" s="25" t="s">
        <v>576</v>
      </c>
      <c r="D20" s="53" t="s">
        <v>46</v>
      </c>
      <c r="E20" s="85">
        <v>10</v>
      </c>
      <c r="F20" s="105">
        <v>6.81</v>
      </c>
      <c r="G20" s="105">
        <f>ROUND(E20*F20,2)</f>
        <v>68.099999999999994</v>
      </c>
      <c r="I20" s="56"/>
    </row>
    <row r="21" spans="1:11">
      <c r="A21" s="57"/>
      <c r="B21" s="57"/>
      <c r="C21" s="153" t="s">
        <v>78</v>
      </c>
      <c r="D21" s="154"/>
      <c r="E21" s="154"/>
      <c r="F21" s="105"/>
      <c r="G21" s="106">
        <f>ROUND(SUM(G15:G20),2)</f>
        <v>6866.78</v>
      </c>
    </row>
    <row r="22" spans="1:11">
      <c r="A22" s="51"/>
      <c r="B22" s="51" t="s">
        <v>54</v>
      </c>
      <c r="C22" s="145" t="s">
        <v>577</v>
      </c>
      <c r="D22" s="121"/>
      <c r="E22" s="121"/>
      <c r="F22" s="121"/>
      <c r="G22" s="121"/>
    </row>
    <row r="23" spans="1:11" ht="24">
      <c r="A23" s="52" t="s">
        <v>49</v>
      </c>
      <c r="B23" s="53" t="s">
        <v>578</v>
      </c>
      <c r="C23" s="25" t="s">
        <v>579</v>
      </c>
      <c r="D23" s="53" t="s">
        <v>46</v>
      </c>
      <c r="E23" s="85">
        <v>8</v>
      </c>
      <c r="F23" s="105">
        <v>6.81</v>
      </c>
      <c r="G23" s="105">
        <f>ROUND(E23*F23,2)</f>
        <v>54.48</v>
      </c>
      <c r="I23" s="56"/>
    </row>
    <row r="24" spans="1:11" ht="24">
      <c r="A24" s="52" t="s">
        <v>54</v>
      </c>
      <c r="B24" s="53" t="s">
        <v>580</v>
      </c>
      <c r="C24" s="25" t="s">
        <v>581</v>
      </c>
      <c r="D24" s="53" t="s">
        <v>46</v>
      </c>
      <c r="E24" s="85">
        <v>1</v>
      </c>
      <c r="F24" s="105">
        <v>249.83</v>
      </c>
      <c r="G24" s="105">
        <f>ROUND(E24*F24,2)</f>
        <v>249.83</v>
      </c>
      <c r="I24" s="56"/>
    </row>
    <row r="25" spans="1:11" ht="24">
      <c r="A25" s="52" t="s">
        <v>57</v>
      </c>
      <c r="B25" s="53" t="s">
        <v>582</v>
      </c>
      <c r="C25" s="25" t="s">
        <v>583</v>
      </c>
      <c r="D25" s="53" t="s">
        <v>584</v>
      </c>
      <c r="E25" s="85">
        <v>0.9</v>
      </c>
      <c r="F25" s="105">
        <v>3.02</v>
      </c>
      <c r="G25" s="105">
        <f>ROUND(E25*F25,2)</f>
        <v>2.72</v>
      </c>
      <c r="I25" s="56"/>
    </row>
    <row r="26" spans="1:11">
      <c r="A26" s="57"/>
      <c r="B26" s="57"/>
      <c r="C26" s="153" t="s">
        <v>128</v>
      </c>
      <c r="D26" s="154"/>
      <c r="E26" s="154"/>
      <c r="F26" s="105"/>
      <c r="G26" s="106">
        <f>ROUND(SUM(G23:G25),2)</f>
        <v>307.02999999999997</v>
      </c>
    </row>
    <row r="27" spans="1:11">
      <c r="A27" s="51"/>
      <c r="B27" s="51" t="s">
        <v>57</v>
      </c>
      <c r="C27" s="145" t="s">
        <v>585</v>
      </c>
      <c r="D27" s="121"/>
      <c r="E27" s="121"/>
      <c r="F27" s="121"/>
      <c r="G27" s="121"/>
    </row>
    <row r="28" spans="1:11">
      <c r="A28" s="52" t="s">
        <v>49</v>
      </c>
      <c r="B28" s="53" t="s">
        <v>586</v>
      </c>
      <c r="C28" s="25" t="s">
        <v>587</v>
      </c>
      <c r="D28" s="53" t="s">
        <v>67</v>
      </c>
      <c r="E28" s="85">
        <v>195</v>
      </c>
      <c r="F28" s="105">
        <v>10.67</v>
      </c>
      <c r="G28" s="105">
        <f>ROUND(E28*F28,2)</f>
        <v>2080.65</v>
      </c>
      <c r="I28" s="56"/>
    </row>
    <row r="29" spans="1:11">
      <c r="A29" s="52" t="s">
        <v>54</v>
      </c>
      <c r="B29" s="53" t="s">
        <v>588</v>
      </c>
      <c r="C29" s="25" t="s">
        <v>589</v>
      </c>
      <c r="D29" s="53" t="s">
        <v>46</v>
      </c>
      <c r="E29" s="85">
        <v>2</v>
      </c>
      <c r="F29" s="105">
        <v>30.66</v>
      </c>
      <c r="G29" s="105">
        <f t="shared" ref="G29:G35" si="1">ROUND(E29*F29,2)</f>
        <v>61.32</v>
      </c>
      <c r="I29" s="56"/>
    </row>
    <row r="30" spans="1:11">
      <c r="A30" s="52" t="s">
        <v>57</v>
      </c>
      <c r="B30" s="53" t="s">
        <v>590</v>
      </c>
      <c r="C30" s="25" t="s">
        <v>591</v>
      </c>
      <c r="D30" s="53" t="s">
        <v>67</v>
      </c>
      <c r="E30" s="85">
        <v>320</v>
      </c>
      <c r="F30" s="105">
        <v>4.37</v>
      </c>
      <c r="G30" s="105">
        <f t="shared" si="1"/>
        <v>1398.4</v>
      </c>
      <c r="I30" s="56"/>
    </row>
    <row r="31" spans="1:11" ht="24">
      <c r="A31" s="52" t="s">
        <v>61</v>
      </c>
      <c r="B31" s="53" t="s">
        <v>592</v>
      </c>
      <c r="C31" s="25" t="s">
        <v>593</v>
      </c>
      <c r="D31" s="53" t="s">
        <v>67</v>
      </c>
      <c r="E31" s="85">
        <v>500</v>
      </c>
      <c r="F31" s="105">
        <v>13.57</v>
      </c>
      <c r="G31" s="105">
        <f t="shared" si="1"/>
        <v>6785</v>
      </c>
      <c r="I31" s="56"/>
    </row>
    <row r="32" spans="1:11">
      <c r="A32" s="52" t="s">
        <v>64</v>
      </c>
      <c r="B32" s="53" t="s">
        <v>594</v>
      </c>
      <c r="C32" s="25" t="s">
        <v>595</v>
      </c>
      <c r="D32" s="53" t="s">
        <v>46</v>
      </c>
      <c r="E32" s="85">
        <v>1</v>
      </c>
      <c r="F32" s="105">
        <v>726.77</v>
      </c>
      <c r="G32" s="105">
        <f t="shared" si="1"/>
        <v>726.77</v>
      </c>
      <c r="I32" s="56"/>
    </row>
    <row r="33" spans="1:9">
      <c r="A33" s="52" t="s">
        <v>68</v>
      </c>
      <c r="B33" s="53" t="s">
        <v>596</v>
      </c>
      <c r="C33" s="25" t="s">
        <v>597</v>
      </c>
      <c r="D33" s="53" t="s">
        <v>46</v>
      </c>
      <c r="E33" s="85">
        <v>40</v>
      </c>
      <c r="F33" s="105">
        <v>9.08</v>
      </c>
      <c r="G33" s="105">
        <f t="shared" si="1"/>
        <v>363.2</v>
      </c>
      <c r="I33" s="56"/>
    </row>
    <row r="34" spans="1:9">
      <c r="A34" s="52" t="s">
        <v>71</v>
      </c>
      <c r="B34" s="53" t="s">
        <v>598</v>
      </c>
      <c r="C34" s="25" t="s">
        <v>599</v>
      </c>
      <c r="D34" s="53" t="s">
        <v>46</v>
      </c>
      <c r="E34" s="85">
        <v>4</v>
      </c>
      <c r="F34" s="105">
        <v>88.57</v>
      </c>
      <c r="G34" s="105">
        <f>ROUND(E34*F34,2)</f>
        <v>354.28</v>
      </c>
      <c r="I34" s="56"/>
    </row>
    <row r="35" spans="1:9">
      <c r="A35" s="52" t="s">
        <v>75</v>
      </c>
      <c r="B35" s="53" t="s">
        <v>586</v>
      </c>
      <c r="C35" s="25" t="s">
        <v>587</v>
      </c>
      <c r="D35" s="53" t="s">
        <v>67</v>
      </c>
      <c r="E35" s="85">
        <v>30</v>
      </c>
      <c r="F35" s="105">
        <v>10.67</v>
      </c>
      <c r="G35" s="105">
        <f t="shared" si="1"/>
        <v>320.10000000000002</v>
      </c>
      <c r="I35" s="56"/>
    </row>
    <row r="36" spans="1:9">
      <c r="A36" s="52" t="s">
        <v>98</v>
      </c>
      <c r="B36" s="53" t="s">
        <v>600</v>
      </c>
      <c r="C36" s="25" t="s">
        <v>601</v>
      </c>
      <c r="D36" s="53" t="s">
        <v>46</v>
      </c>
      <c r="E36" s="85">
        <v>1</v>
      </c>
      <c r="F36" s="105">
        <v>29.98</v>
      </c>
      <c r="G36" s="105">
        <f>ROUND(E36*F36,2)</f>
        <v>29.98</v>
      </c>
      <c r="I36" s="56"/>
    </row>
    <row r="37" spans="1:9">
      <c r="A37" s="57"/>
      <c r="B37" s="57"/>
      <c r="C37" s="153" t="s">
        <v>141</v>
      </c>
      <c r="D37" s="154"/>
      <c r="E37" s="154"/>
      <c r="F37" s="105"/>
      <c r="G37" s="106">
        <f>ROUND(SUM(G28:G36),2)</f>
        <v>12119.7</v>
      </c>
    </row>
    <row r="38" spans="1:9">
      <c r="A38" s="51"/>
      <c r="B38" s="51" t="s">
        <v>61</v>
      </c>
      <c r="C38" s="145" t="s">
        <v>602</v>
      </c>
      <c r="D38" s="121"/>
      <c r="E38" s="121"/>
      <c r="F38" s="121"/>
      <c r="G38" s="121"/>
    </row>
    <row r="39" spans="1:9" ht="24">
      <c r="A39" s="52" t="s">
        <v>49</v>
      </c>
      <c r="B39" s="53" t="s">
        <v>603</v>
      </c>
      <c r="C39" s="25" t="s">
        <v>604</v>
      </c>
      <c r="D39" s="53" t="s">
        <v>67</v>
      </c>
      <c r="E39" s="85">
        <v>230</v>
      </c>
      <c r="F39" s="105">
        <v>12.49</v>
      </c>
      <c r="G39" s="105">
        <f>ROUND(E39*F39,2)</f>
        <v>2872.7</v>
      </c>
      <c r="I39" s="56"/>
    </row>
    <row r="40" spans="1:9" ht="24">
      <c r="A40" s="52" t="s">
        <v>54</v>
      </c>
      <c r="B40" s="53" t="s">
        <v>605</v>
      </c>
      <c r="C40" s="25" t="s">
        <v>606</v>
      </c>
      <c r="D40" s="53" t="s">
        <v>46</v>
      </c>
      <c r="E40" s="85">
        <v>15</v>
      </c>
      <c r="F40" s="105">
        <v>68.13</v>
      </c>
      <c r="G40" s="105">
        <f t="shared" ref="G40:G41" si="2">ROUND(E40*F40,2)</f>
        <v>1021.95</v>
      </c>
      <c r="I40" s="56"/>
    </row>
    <row r="41" spans="1:9">
      <c r="A41" s="52" t="s">
        <v>57</v>
      </c>
      <c r="B41" s="53" t="s">
        <v>607</v>
      </c>
      <c r="C41" s="25" t="s">
        <v>608</v>
      </c>
      <c r="D41" s="53" t="s">
        <v>46</v>
      </c>
      <c r="E41" s="85">
        <v>15</v>
      </c>
      <c r="F41" s="105">
        <v>34.07</v>
      </c>
      <c r="G41" s="105">
        <f t="shared" si="2"/>
        <v>511.05</v>
      </c>
      <c r="I41" s="56"/>
    </row>
    <row r="42" spans="1:9">
      <c r="A42" s="52" t="s">
        <v>61</v>
      </c>
      <c r="B42" s="53" t="s">
        <v>609</v>
      </c>
      <c r="C42" s="25" t="s">
        <v>610</v>
      </c>
      <c r="D42" s="53" t="s">
        <v>46</v>
      </c>
      <c r="E42" s="85">
        <v>1</v>
      </c>
      <c r="F42" s="105">
        <v>70.41</v>
      </c>
      <c r="G42" s="105">
        <f>ROUND(E42*F42,2)</f>
        <v>70.41</v>
      </c>
      <c r="I42" s="56"/>
    </row>
    <row r="43" spans="1:9">
      <c r="A43" s="52" t="s">
        <v>64</v>
      </c>
      <c r="B43" s="53" t="s">
        <v>596</v>
      </c>
      <c r="C43" s="25" t="s">
        <v>597</v>
      </c>
      <c r="D43" s="53" t="s">
        <v>46</v>
      </c>
      <c r="E43" s="85">
        <v>20</v>
      </c>
      <c r="F43" s="105">
        <v>9.08</v>
      </c>
      <c r="G43" s="105">
        <f>ROUND(E43*F43,2)</f>
        <v>181.6</v>
      </c>
      <c r="I43" s="56"/>
    </row>
    <row r="44" spans="1:9" ht="24">
      <c r="A44" s="52" t="s">
        <v>68</v>
      </c>
      <c r="B44" s="53" t="s">
        <v>611</v>
      </c>
      <c r="C44" s="25" t="s">
        <v>612</v>
      </c>
      <c r="D44" s="53" t="s">
        <v>46</v>
      </c>
      <c r="E44" s="85">
        <v>1</v>
      </c>
      <c r="F44" s="105">
        <v>79.709999999999994</v>
      </c>
      <c r="G44" s="105">
        <f>ROUND(E44*F44,2)</f>
        <v>79.709999999999994</v>
      </c>
      <c r="I44" s="56"/>
    </row>
    <row r="45" spans="1:9">
      <c r="A45" s="57"/>
      <c r="B45" s="57"/>
      <c r="C45" s="153" t="s">
        <v>146</v>
      </c>
      <c r="D45" s="154"/>
      <c r="E45" s="154"/>
      <c r="F45" s="105"/>
      <c r="G45" s="106">
        <f>ROUND(SUM(G39:G44),2)</f>
        <v>4737.42</v>
      </c>
    </row>
    <row r="46" spans="1:9">
      <c r="A46" s="51"/>
      <c r="B46" s="51" t="s">
        <v>64</v>
      </c>
      <c r="C46" s="145" t="s">
        <v>613</v>
      </c>
      <c r="D46" s="121"/>
      <c r="E46" s="121"/>
      <c r="F46" s="121"/>
      <c r="G46" s="121"/>
    </row>
    <row r="47" spans="1:9">
      <c r="A47" s="52" t="s">
        <v>49</v>
      </c>
      <c r="B47" s="53" t="s">
        <v>614</v>
      </c>
      <c r="C47" s="25" t="s">
        <v>615</v>
      </c>
      <c r="D47" s="53" t="s">
        <v>67</v>
      </c>
      <c r="E47" s="85">
        <v>135</v>
      </c>
      <c r="F47" s="105">
        <v>18.96</v>
      </c>
      <c r="G47" s="105">
        <f>ROUND(E47*F47,2)</f>
        <v>2559.6</v>
      </c>
      <c r="I47" s="56"/>
    </row>
    <row r="48" spans="1:9">
      <c r="A48" s="52" t="s">
        <v>54</v>
      </c>
      <c r="B48" s="53" t="s">
        <v>616</v>
      </c>
      <c r="C48" s="25" t="s">
        <v>617</v>
      </c>
      <c r="D48" s="53" t="s">
        <v>67</v>
      </c>
      <c r="E48" s="85">
        <v>20</v>
      </c>
      <c r="F48" s="105">
        <v>27.03</v>
      </c>
      <c r="G48" s="105">
        <f t="shared" ref="G48:G53" si="3">ROUND(E48*F48,2)</f>
        <v>540.6</v>
      </c>
      <c r="I48" s="56"/>
    </row>
    <row r="49" spans="1:9">
      <c r="A49" s="52" t="s">
        <v>57</v>
      </c>
      <c r="B49" s="53" t="s">
        <v>618</v>
      </c>
      <c r="C49" s="25" t="s">
        <v>619</v>
      </c>
      <c r="D49" s="53" t="s">
        <v>67</v>
      </c>
      <c r="E49" s="85">
        <v>3</v>
      </c>
      <c r="F49" s="105">
        <v>38.61</v>
      </c>
      <c r="G49" s="105">
        <f t="shared" si="3"/>
        <v>115.83</v>
      </c>
      <c r="I49" s="56"/>
    </row>
    <row r="50" spans="1:9" ht="24">
      <c r="A50" s="52" t="s">
        <v>61</v>
      </c>
      <c r="B50" s="53" t="s">
        <v>620</v>
      </c>
      <c r="C50" s="25" t="s">
        <v>621</v>
      </c>
      <c r="D50" s="53" t="s">
        <v>169</v>
      </c>
      <c r="E50" s="85">
        <v>1</v>
      </c>
      <c r="F50" s="105">
        <v>681.12</v>
      </c>
      <c r="G50" s="105">
        <f>ROUND(E50*F50,2)</f>
        <v>681.12</v>
      </c>
      <c r="I50" s="56"/>
    </row>
    <row r="51" spans="1:9">
      <c r="A51" s="52" t="s">
        <v>64</v>
      </c>
      <c r="B51" s="53" t="s">
        <v>622</v>
      </c>
      <c r="C51" s="25" t="s">
        <v>623</v>
      </c>
      <c r="D51" s="53" t="s">
        <v>67</v>
      </c>
      <c r="E51" s="85">
        <v>50</v>
      </c>
      <c r="F51" s="105">
        <v>7.85</v>
      </c>
      <c r="G51" s="105">
        <f>ROUND(E51*F51,2)</f>
        <v>392.5</v>
      </c>
      <c r="I51" s="56"/>
    </row>
    <row r="52" spans="1:9" ht="24">
      <c r="A52" s="52" t="s">
        <v>68</v>
      </c>
      <c r="B52" s="53" t="s">
        <v>624</v>
      </c>
      <c r="C52" s="25" t="s">
        <v>625</v>
      </c>
      <c r="D52" s="53" t="s">
        <v>46</v>
      </c>
      <c r="E52" s="85">
        <v>50</v>
      </c>
      <c r="F52" s="105">
        <v>9.08</v>
      </c>
      <c r="G52" s="105">
        <f>ROUND(E52*F52,2)</f>
        <v>454</v>
      </c>
      <c r="I52" s="56"/>
    </row>
    <row r="53" spans="1:9">
      <c r="A53" s="52" t="s">
        <v>71</v>
      </c>
      <c r="B53" s="53" t="s">
        <v>626</v>
      </c>
      <c r="C53" s="25" t="s">
        <v>627</v>
      </c>
      <c r="D53" s="53" t="s">
        <v>46</v>
      </c>
      <c r="E53" s="85">
        <v>50</v>
      </c>
      <c r="F53" s="105">
        <v>210.16</v>
      </c>
      <c r="G53" s="105">
        <f t="shared" si="3"/>
        <v>10508</v>
      </c>
      <c r="I53" s="56"/>
    </row>
    <row r="54" spans="1:9">
      <c r="A54" s="52" t="s">
        <v>75</v>
      </c>
      <c r="B54" s="53" t="s">
        <v>628</v>
      </c>
      <c r="C54" s="25" t="s">
        <v>629</v>
      </c>
      <c r="D54" s="53" t="s">
        <v>46</v>
      </c>
      <c r="E54" s="85">
        <v>24</v>
      </c>
      <c r="F54" s="105">
        <v>7.38</v>
      </c>
      <c r="G54" s="105">
        <f>ROUND(E54*F54,2)</f>
        <v>177.12</v>
      </c>
      <c r="I54" s="56"/>
    </row>
    <row r="55" spans="1:9">
      <c r="A55" s="57"/>
      <c r="B55" s="57"/>
      <c r="C55" s="153" t="s">
        <v>150</v>
      </c>
      <c r="D55" s="154"/>
      <c r="E55" s="154"/>
      <c r="F55" s="105"/>
      <c r="G55" s="106">
        <f>ROUND(SUM(G47:G54),2)</f>
        <v>15428.77</v>
      </c>
    </row>
    <row r="56" spans="1:9">
      <c r="A56" s="51"/>
      <c r="B56" s="51" t="s">
        <v>68</v>
      </c>
      <c r="C56" s="145" t="s">
        <v>630</v>
      </c>
      <c r="D56" s="121"/>
      <c r="E56" s="121"/>
      <c r="F56" s="121"/>
      <c r="G56" s="121"/>
    </row>
    <row r="57" spans="1:9" ht="48">
      <c r="A57" s="52" t="s">
        <v>49</v>
      </c>
      <c r="B57" s="53" t="s">
        <v>631</v>
      </c>
      <c r="C57" s="25" t="s">
        <v>632</v>
      </c>
      <c r="D57" s="53" t="s">
        <v>169</v>
      </c>
      <c r="E57" s="85">
        <v>1</v>
      </c>
      <c r="F57" s="105">
        <v>5450.76</v>
      </c>
      <c r="G57" s="105">
        <f>ROUND(E57*F57,2)</f>
        <v>5450.76</v>
      </c>
      <c r="I57" s="56"/>
    </row>
    <row r="58" spans="1:9" ht="48">
      <c r="A58" s="52" t="s">
        <v>54</v>
      </c>
      <c r="B58" s="53" t="s">
        <v>633</v>
      </c>
      <c r="C58" s="25" t="s">
        <v>634</v>
      </c>
      <c r="D58" s="53" t="s">
        <v>169</v>
      </c>
      <c r="E58" s="85">
        <v>1</v>
      </c>
      <c r="F58" s="105">
        <v>442.87</v>
      </c>
      <c r="G58" s="105">
        <f>ROUND(E58*F58,2)</f>
        <v>442.87</v>
      </c>
      <c r="I58" s="56"/>
    </row>
    <row r="59" spans="1:9">
      <c r="A59" s="52" t="s">
        <v>57</v>
      </c>
      <c r="B59" s="53" t="s">
        <v>635</v>
      </c>
      <c r="C59" s="25" t="s">
        <v>636</v>
      </c>
      <c r="D59" s="53" t="s">
        <v>67</v>
      </c>
      <c r="E59" s="85">
        <v>200</v>
      </c>
      <c r="F59" s="105">
        <v>1.19</v>
      </c>
      <c r="G59" s="105">
        <f t="shared" ref="G59:G67" si="4">ROUND(E59*F59,2)</f>
        <v>238</v>
      </c>
      <c r="I59" s="56"/>
    </row>
    <row r="60" spans="1:9">
      <c r="A60" s="52" t="s">
        <v>61</v>
      </c>
      <c r="B60" s="53" t="s">
        <v>637</v>
      </c>
      <c r="C60" s="25" t="s">
        <v>638</v>
      </c>
      <c r="D60" s="53" t="s">
        <v>67</v>
      </c>
      <c r="E60" s="85">
        <v>200</v>
      </c>
      <c r="F60" s="105">
        <v>1.42</v>
      </c>
      <c r="G60" s="105">
        <f t="shared" si="4"/>
        <v>284</v>
      </c>
      <c r="I60" s="56"/>
    </row>
    <row r="61" spans="1:9">
      <c r="A61" s="52" t="s">
        <v>64</v>
      </c>
      <c r="B61" s="53" t="s">
        <v>639</v>
      </c>
      <c r="C61" s="25" t="s">
        <v>640</v>
      </c>
      <c r="D61" s="53" t="s">
        <v>67</v>
      </c>
      <c r="E61" s="85">
        <v>25</v>
      </c>
      <c r="F61" s="105">
        <v>2.56</v>
      </c>
      <c r="G61" s="105">
        <f t="shared" si="4"/>
        <v>64</v>
      </c>
      <c r="I61" s="56"/>
    </row>
    <row r="62" spans="1:9">
      <c r="A62" s="52" t="s">
        <v>68</v>
      </c>
      <c r="B62" s="53" t="s">
        <v>641</v>
      </c>
      <c r="C62" s="25" t="s">
        <v>642</v>
      </c>
      <c r="D62" s="53" t="s">
        <v>67</v>
      </c>
      <c r="E62" s="85">
        <v>25</v>
      </c>
      <c r="F62" s="105">
        <v>3.88</v>
      </c>
      <c r="G62" s="105">
        <f t="shared" si="4"/>
        <v>97</v>
      </c>
      <c r="I62" s="56"/>
    </row>
    <row r="63" spans="1:9">
      <c r="A63" s="52" t="s">
        <v>71</v>
      </c>
      <c r="B63" s="53" t="s">
        <v>643</v>
      </c>
      <c r="C63" s="25" t="s">
        <v>644</v>
      </c>
      <c r="D63" s="53" t="s">
        <v>67</v>
      </c>
      <c r="E63" s="85">
        <v>20</v>
      </c>
      <c r="F63" s="105">
        <v>13.46</v>
      </c>
      <c r="G63" s="105">
        <f t="shared" si="4"/>
        <v>269.2</v>
      </c>
      <c r="I63" s="56"/>
    </row>
    <row r="64" spans="1:9">
      <c r="A64" s="52" t="s">
        <v>75</v>
      </c>
      <c r="B64" s="53" t="s">
        <v>645</v>
      </c>
      <c r="C64" s="25" t="s">
        <v>646</v>
      </c>
      <c r="D64" s="53" t="s">
        <v>67</v>
      </c>
      <c r="E64" s="85">
        <v>15</v>
      </c>
      <c r="F64" s="105">
        <v>3.29</v>
      </c>
      <c r="G64" s="105">
        <f t="shared" si="4"/>
        <v>49.35</v>
      </c>
      <c r="I64" s="56"/>
    </row>
    <row r="65" spans="1:9">
      <c r="A65" s="52" t="s">
        <v>98</v>
      </c>
      <c r="B65" s="53" t="s">
        <v>647</v>
      </c>
      <c r="C65" s="25" t="s">
        <v>648</v>
      </c>
      <c r="D65" s="53" t="s">
        <v>67</v>
      </c>
      <c r="E65" s="85">
        <v>80</v>
      </c>
      <c r="F65" s="105">
        <v>1.54</v>
      </c>
      <c r="G65" s="105">
        <f t="shared" si="4"/>
        <v>123.2</v>
      </c>
      <c r="I65" s="56"/>
    </row>
    <row r="66" spans="1:9">
      <c r="A66" s="52" t="s">
        <v>101</v>
      </c>
      <c r="B66" s="53" t="s">
        <v>649</v>
      </c>
      <c r="C66" s="92" t="s">
        <v>650</v>
      </c>
      <c r="D66" s="53" t="s">
        <v>46</v>
      </c>
      <c r="E66" s="85">
        <v>1</v>
      </c>
      <c r="F66" s="105">
        <v>141.94999999999999</v>
      </c>
      <c r="G66" s="105">
        <f t="shared" si="4"/>
        <v>141.94999999999999</v>
      </c>
      <c r="I66" s="56"/>
    </row>
    <row r="67" spans="1:9">
      <c r="A67" s="52" t="s">
        <v>104</v>
      </c>
      <c r="B67" s="53" t="s">
        <v>651</v>
      </c>
      <c r="C67" s="25" t="s">
        <v>652</v>
      </c>
      <c r="D67" s="53" t="s">
        <v>121</v>
      </c>
      <c r="E67" s="85">
        <v>1</v>
      </c>
      <c r="F67" s="105">
        <v>17.02</v>
      </c>
      <c r="G67" s="105">
        <f t="shared" si="4"/>
        <v>17.02</v>
      </c>
      <c r="I67" s="56"/>
    </row>
    <row r="68" spans="1:9" ht="24">
      <c r="A68" s="52" t="s">
        <v>107</v>
      </c>
      <c r="B68" s="53" t="s">
        <v>582</v>
      </c>
      <c r="C68" s="25" t="s">
        <v>583</v>
      </c>
      <c r="D68" s="53" t="s">
        <v>584</v>
      </c>
      <c r="E68" s="85">
        <v>0.1</v>
      </c>
      <c r="F68" s="105">
        <v>3.02</v>
      </c>
      <c r="G68" s="105">
        <f>ROUND(E68*F68,2)</f>
        <v>0.3</v>
      </c>
      <c r="I68" s="56"/>
    </row>
    <row r="69" spans="1:9" ht="24">
      <c r="A69" s="52" t="s">
        <v>109</v>
      </c>
      <c r="B69" s="53" t="s">
        <v>653</v>
      </c>
      <c r="C69" s="25" t="s">
        <v>654</v>
      </c>
      <c r="D69" s="53" t="s">
        <v>655</v>
      </c>
      <c r="E69" s="85">
        <v>1</v>
      </c>
      <c r="F69" s="105">
        <v>18.91</v>
      </c>
      <c r="G69" s="105">
        <f>ROUND(E69*F69,2)</f>
        <v>18.91</v>
      </c>
      <c r="I69" s="56"/>
    </row>
    <row r="70" spans="1:9">
      <c r="A70" s="57"/>
      <c r="B70" s="57"/>
      <c r="C70" s="153" t="s">
        <v>172</v>
      </c>
      <c r="D70" s="154"/>
      <c r="E70" s="154"/>
      <c r="F70" s="105"/>
      <c r="G70" s="106">
        <f>ROUND(SUM(G57:G69),2)</f>
        <v>7196.56</v>
      </c>
    </row>
    <row r="71" spans="1:9">
      <c r="A71" s="51"/>
      <c r="B71" s="51" t="s">
        <v>71</v>
      </c>
      <c r="C71" s="145" t="s">
        <v>656</v>
      </c>
      <c r="D71" s="121"/>
      <c r="E71" s="121"/>
      <c r="F71" s="121"/>
      <c r="G71" s="121"/>
    </row>
    <row r="72" spans="1:9" ht="24">
      <c r="A72" s="52" t="s">
        <v>49</v>
      </c>
      <c r="B72" s="53" t="s">
        <v>657</v>
      </c>
      <c r="C72" s="25" t="s">
        <v>658</v>
      </c>
      <c r="D72" s="53" t="s">
        <v>154</v>
      </c>
      <c r="E72" s="54">
        <v>0.05</v>
      </c>
      <c r="F72" s="105">
        <v>77.06</v>
      </c>
      <c r="G72" s="105">
        <f>ROUND(E72*F72,2)</f>
        <v>3.85</v>
      </c>
      <c r="I72" s="56"/>
    </row>
    <row r="73" spans="1:9" ht="36">
      <c r="A73" s="52" t="s">
        <v>54</v>
      </c>
      <c r="B73" s="53" t="s">
        <v>659</v>
      </c>
      <c r="C73" s="25" t="s">
        <v>660</v>
      </c>
      <c r="D73" s="53" t="s">
        <v>121</v>
      </c>
      <c r="E73" s="54">
        <v>5</v>
      </c>
      <c r="F73" s="105">
        <v>10.74</v>
      </c>
      <c r="G73" s="105">
        <f>ROUND(E73*F73,2)</f>
        <v>53.7</v>
      </c>
      <c r="I73" s="56"/>
    </row>
    <row r="74" spans="1:9" ht="24">
      <c r="A74" s="52" t="s">
        <v>57</v>
      </c>
      <c r="B74" s="53" t="s">
        <v>661</v>
      </c>
      <c r="C74" s="25" t="s">
        <v>662</v>
      </c>
      <c r="D74" s="53" t="s">
        <v>121</v>
      </c>
      <c r="E74" s="54">
        <v>31</v>
      </c>
      <c r="F74" s="105">
        <v>19.78</v>
      </c>
      <c r="G74" s="105">
        <f t="shared" ref="G74:G95" si="5">ROUND(E74*F74,2)</f>
        <v>613.17999999999995</v>
      </c>
      <c r="I74" s="56"/>
    </row>
    <row r="75" spans="1:9" ht="24">
      <c r="A75" s="52" t="s">
        <v>61</v>
      </c>
      <c r="B75" s="53" t="s">
        <v>663</v>
      </c>
      <c r="C75" s="25" t="s">
        <v>664</v>
      </c>
      <c r="D75" s="53" t="s">
        <v>154</v>
      </c>
      <c r="E75" s="54">
        <v>0.01</v>
      </c>
      <c r="F75" s="105">
        <v>1951.03</v>
      </c>
      <c r="G75" s="105">
        <f t="shared" si="5"/>
        <v>19.510000000000002</v>
      </c>
      <c r="I75" s="56"/>
    </row>
    <row r="76" spans="1:9" ht="24">
      <c r="A76" s="52" t="s">
        <v>64</v>
      </c>
      <c r="B76" s="53" t="s">
        <v>665</v>
      </c>
      <c r="C76" s="25" t="s">
        <v>666</v>
      </c>
      <c r="D76" s="53" t="s">
        <v>154</v>
      </c>
      <c r="E76" s="54">
        <v>0.1</v>
      </c>
      <c r="F76" s="105">
        <v>643.05999999999995</v>
      </c>
      <c r="G76" s="105">
        <f t="shared" si="5"/>
        <v>64.31</v>
      </c>
      <c r="I76" s="56"/>
    </row>
    <row r="77" spans="1:9" ht="36">
      <c r="A77" s="52" t="s">
        <v>68</v>
      </c>
      <c r="B77" s="53" t="s">
        <v>665</v>
      </c>
      <c r="C77" s="25" t="s">
        <v>667</v>
      </c>
      <c r="D77" s="53" t="s">
        <v>154</v>
      </c>
      <c r="E77" s="54">
        <v>0.09</v>
      </c>
      <c r="F77" s="105">
        <v>643.05999999999995</v>
      </c>
      <c r="G77" s="105">
        <f t="shared" si="5"/>
        <v>57.88</v>
      </c>
      <c r="I77" s="56"/>
    </row>
    <row r="78" spans="1:9" ht="36">
      <c r="A78" s="52" t="s">
        <v>71</v>
      </c>
      <c r="B78" s="53" t="s">
        <v>668</v>
      </c>
      <c r="C78" s="25" t="s">
        <v>669</v>
      </c>
      <c r="D78" s="53" t="s">
        <v>670</v>
      </c>
      <c r="E78" s="54">
        <v>0.19500000000000001</v>
      </c>
      <c r="F78" s="105">
        <v>6524.73</v>
      </c>
      <c r="G78" s="105">
        <f>ROUND(E78*F78,2)</f>
        <v>1272.32</v>
      </c>
      <c r="I78" s="56"/>
    </row>
    <row r="79" spans="1:9" ht="36">
      <c r="A79" s="52" t="s">
        <v>75</v>
      </c>
      <c r="B79" s="53" t="s">
        <v>671</v>
      </c>
      <c r="C79" s="25" t="s">
        <v>672</v>
      </c>
      <c r="D79" s="53" t="s">
        <v>670</v>
      </c>
      <c r="E79" s="54">
        <v>0.19500000000000001</v>
      </c>
      <c r="F79" s="105">
        <v>4151.6499999999996</v>
      </c>
      <c r="G79" s="105">
        <f t="shared" si="5"/>
        <v>809.57</v>
      </c>
      <c r="I79" s="56"/>
    </row>
    <row r="80" spans="1:9" ht="39" customHeight="1">
      <c r="A80" s="52" t="s">
        <v>98</v>
      </c>
      <c r="B80" s="53" t="s">
        <v>673</v>
      </c>
      <c r="C80" s="25" t="s">
        <v>674</v>
      </c>
      <c r="D80" s="53" t="s">
        <v>60</v>
      </c>
      <c r="E80" s="54">
        <v>1.95</v>
      </c>
      <c r="F80" s="105">
        <v>269.89</v>
      </c>
      <c r="G80" s="105">
        <f t="shared" si="5"/>
        <v>526.29</v>
      </c>
      <c r="I80" s="56"/>
    </row>
    <row r="81" spans="1:9" ht="36.950000000000003" customHeight="1">
      <c r="A81" s="52" t="s">
        <v>101</v>
      </c>
      <c r="B81" s="53" t="s">
        <v>675</v>
      </c>
      <c r="C81" s="25" t="s">
        <v>676</v>
      </c>
      <c r="D81" s="53" t="s">
        <v>60</v>
      </c>
      <c r="E81" s="54">
        <v>3.2</v>
      </c>
      <c r="F81" s="105">
        <v>439.93</v>
      </c>
      <c r="G81" s="105">
        <f t="shared" si="5"/>
        <v>1407.78</v>
      </c>
      <c r="I81" s="56"/>
    </row>
    <row r="82" spans="1:9" ht="36">
      <c r="A82" s="52" t="s">
        <v>104</v>
      </c>
      <c r="B82" s="53" t="s">
        <v>677</v>
      </c>
      <c r="C82" s="25" t="s">
        <v>678</v>
      </c>
      <c r="D82" s="53" t="s">
        <v>154</v>
      </c>
      <c r="E82" s="54">
        <v>0.02</v>
      </c>
      <c r="F82" s="105">
        <v>231.09</v>
      </c>
      <c r="G82" s="105">
        <f t="shared" si="5"/>
        <v>4.62</v>
      </c>
      <c r="I82" s="56"/>
    </row>
    <row r="83" spans="1:9" ht="37.5" customHeight="1">
      <c r="A83" s="52" t="s">
        <v>107</v>
      </c>
      <c r="B83" s="53" t="s">
        <v>679</v>
      </c>
      <c r="C83" s="25" t="s">
        <v>680</v>
      </c>
      <c r="D83" s="53" t="s">
        <v>60</v>
      </c>
      <c r="E83" s="54">
        <v>5</v>
      </c>
      <c r="F83" s="105">
        <v>343.82</v>
      </c>
      <c r="G83" s="105">
        <f t="shared" si="5"/>
        <v>1719.1</v>
      </c>
      <c r="I83" s="56"/>
    </row>
    <row r="84" spans="1:9" ht="36">
      <c r="A84" s="52" t="s">
        <v>109</v>
      </c>
      <c r="B84" s="53" t="s">
        <v>681</v>
      </c>
      <c r="C84" s="25" t="s">
        <v>682</v>
      </c>
      <c r="D84" s="53" t="s">
        <v>46</v>
      </c>
      <c r="E84" s="54">
        <v>1</v>
      </c>
      <c r="F84" s="105">
        <v>389.63</v>
      </c>
      <c r="G84" s="105">
        <f t="shared" si="5"/>
        <v>389.63</v>
      </c>
      <c r="I84" s="56"/>
    </row>
    <row r="85" spans="1:9">
      <c r="A85" s="52" t="s">
        <v>111</v>
      </c>
      <c r="B85" s="53" t="s">
        <v>683</v>
      </c>
      <c r="C85" s="25" t="s">
        <v>684</v>
      </c>
      <c r="D85" s="53" t="s">
        <v>584</v>
      </c>
      <c r="E85" s="54">
        <v>0.4</v>
      </c>
      <c r="F85" s="105">
        <v>83.13</v>
      </c>
      <c r="G85" s="105">
        <f t="shared" si="5"/>
        <v>33.25</v>
      </c>
      <c r="I85" s="56"/>
    </row>
    <row r="86" spans="1:9" ht="40.5" customHeight="1">
      <c r="A86" s="52" t="s">
        <v>112</v>
      </c>
      <c r="B86" s="53" t="s">
        <v>685</v>
      </c>
      <c r="C86" s="25" t="s">
        <v>686</v>
      </c>
      <c r="D86" s="53" t="s">
        <v>60</v>
      </c>
      <c r="E86" s="54">
        <v>0.3</v>
      </c>
      <c r="F86" s="105">
        <v>567.47</v>
      </c>
      <c r="G86" s="105">
        <f t="shared" si="5"/>
        <v>170.24</v>
      </c>
      <c r="I86" s="56"/>
    </row>
    <row r="87" spans="1:9" ht="24">
      <c r="A87" s="52" t="s">
        <v>115</v>
      </c>
      <c r="B87" s="53" t="s">
        <v>687</v>
      </c>
      <c r="C87" s="25" t="s">
        <v>688</v>
      </c>
      <c r="D87" s="53" t="s">
        <v>60</v>
      </c>
      <c r="E87" s="54">
        <v>2.2999999999999998</v>
      </c>
      <c r="F87" s="105">
        <v>491.5</v>
      </c>
      <c r="G87" s="105">
        <f t="shared" si="5"/>
        <v>1130.45</v>
      </c>
      <c r="I87" s="56"/>
    </row>
    <row r="88" spans="1:9" ht="24">
      <c r="A88" s="52" t="s">
        <v>118</v>
      </c>
      <c r="B88" s="53" t="s">
        <v>689</v>
      </c>
      <c r="C88" s="25" t="s">
        <v>690</v>
      </c>
      <c r="D88" s="53" t="s">
        <v>46</v>
      </c>
      <c r="E88" s="54">
        <v>31</v>
      </c>
      <c r="F88" s="105">
        <v>4.4000000000000004</v>
      </c>
      <c r="G88" s="105">
        <f>ROUND(E88*F88,2)</f>
        <v>136.4</v>
      </c>
      <c r="I88" s="56"/>
    </row>
    <row r="89" spans="1:9" ht="24">
      <c r="A89" s="52" t="s">
        <v>122</v>
      </c>
      <c r="B89" s="53" t="s">
        <v>691</v>
      </c>
      <c r="C89" s="25" t="s">
        <v>692</v>
      </c>
      <c r="D89" s="53" t="s">
        <v>60</v>
      </c>
      <c r="E89" s="54">
        <v>1.58</v>
      </c>
      <c r="F89" s="105">
        <v>1533.13</v>
      </c>
      <c r="G89" s="105">
        <f t="shared" si="5"/>
        <v>2422.35</v>
      </c>
      <c r="I89" s="56"/>
    </row>
    <row r="90" spans="1:9" ht="24">
      <c r="A90" s="52" t="s">
        <v>125</v>
      </c>
      <c r="B90" s="53" t="s">
        <v>693</v>
      </c>
      <c r="C90" s="25" t="s">
        <v>694</v>
      </c>
      <c r="D90" s="53" t="s">
        <v>60</v>
      </c>
      <c r="E90" s="54">
        <v>0.5</v>
      </c>
      <c r="F90" s="105">
        <v>757.65</v>
      </c>
      <c r="G90" s="105">
        <f t="shared" si="5"/>
        <v>378.83</v>
      </c>
      <c r="I90" s="56"/>
    </row>
    <row r="91" spans="1:9" ht="36">
      <c r="A91" s="52" t="s">
        <v>353</v>
      </c>
      <c r="B91" s="53" t="s">
        <v>695</v>
      </c>
      <c r="C91" s="25" t="s">
        <v>696</v>
      </c>
      <c r="D91" s="53" t="s">
        <v>154</v>
      </c>
      <c r="E91" s="54">
        <v>0.74</v>
      </c>
      <c r="F91" s="105">
        <v>637.9</v>
      </c>
      <c r="G91" s="105">
        <f t="shared" si="5"/>
        <v>472.05</v>
      </c>
      <c r="I91" s="56"/>
    </row>
    <row r="92" spans="1:9" ht="36">
      <c r="A92" s="52" t="s">
        <v>354</v>
      </c>
      <c r="B92" s="53" t="s">
        <v>697</v>
      </c>
      <c r="C92" s="25" t="s">
        <v>698</v>
      </c>
      <c r="D92" s="53" t="s">
        <v>121</v>
      </c>
      <c r="E92" s="54">
        <v>74</v>
      </c>
      <c r="F92" s="105">
        <v>3.53</v>
      </c>
      <c r="G92" s="105">
        <f t="shared" si="5"/>
        <v>261.22000000000003</v>
      </c>
      <c r="I92" s="56"/>
    </row>
    <row r="93" spans="1:9" ht="36">
      <c r="A93" s="52" t="s">
        <v>355</v>
      </c>
      <c r="B93" s="53" t="s">
        <v>699</v>
      </c>
      <c r="C93" s="25" t="s">
        <v>700</v>
      </c>
      <c r="D93" s="53" t="s">
        <v>121</v>
      </c>
      <c r="E93" s="54">
        <v>1</v>
      </c>
      <c r="F93" s="105">
        <v>239.91</v>
      </c>
      <c r="G93" s="105">
        <f t="shared" si="5"/>
        <v>239.91</v>
      </c>
      <c r="I93" s="56"/>
    </row>
    <row r="94" spans="1:9" ht="36">
      <c r="A94" s="52" t="s">
        <v>356</v>
      </c>
      <c r="B94" s="53" t="s">
        <v>699</v>
      </c>
      <c r="C94" s="25" t="s">
        <v>701</v>
      </c>
      <c r="D94" s="53" t="s">
        <v>121</v>
      </c>
      <c r="E94" s="54">
        <v>1</v>
      </c>
      <c r="F94" s="105">
        <v>75.849999999999994</v>
      </c>
      <c r="G94" s="105">
        <f>ROUND(E94*F94,2)</f>
        <v>75.849999999999994</v>
      </c>
      <c r="I94" s="56"/>
    </row>
    <row r="95" spans="1:9" ht="24">
      <c r="A95" s="52" t="s">
        <v>359</v>
      </c>
      <c r="B95" s="53" t="s">
        <v>702</v>
      </c>
      <c r="C95" s="25" t="s">
        <v>703</v>
      </c>
      <c r="D95" s="53" t="s">
        <v>60</v>
      </c>
      <c r="E95" s="54">
        <v>5.65</v>
      </c>
      <c r="F95" s="105">
        <v>148.97</v>
      </c>
      <c r="G95" s="105">
        <f t="shared" si="5"/>
        <v>841.68</v>
      </c>
      <c r="I95" s="56"/>
    </row>
    <row r="96" spans="1:9" ht="24">
      <c r="A96" s="52" t="s">
        <v>360</v>
      </c>
      <c r="B96" s="53" t="s">
        <v>704</v>
      </c>
      <c r="C96" s="25" t="s">
        <v>705</v>
      </c>
      <c r="D96" s="53" t="s">
        <v>121</v>
      </c>
      <c r="E96" s="54">
        <v>1</v>
      </c>
      <c r="F96" s="105">
        <v>27.18</v>
      </c>
      <c r="G96" s="105">
        <f>ROUND(E96*F96,2)</f>
        <v>27.18</v>
      </c>
      <c r="I96" s="56"/>
    </row>
    <row r="97" spans="1:7">
      <c r="A97" s="57"/>
      <c r="B97" s="57"/>
      <c r="C97" s="153" t="s">
        <v>184</v>
      </c>
      <c r="D97" s="154"/>
      <c r="E97" s="154"/>
      <c r="F97" s="105"/>
      <c r="G97" s="106">
        <f>ROUND(SUM(G72:G96),2)</f>
        <v>13131.15</v>
      </c>
    </row>
    <row r="98" spans="1:7">
      <c r="A98" s="57"/>
      <c r="B98" s="57"/>
      <c r="C98" s="153" t="s">
        <v>706</v>
      </c>
      <c r="D98" s="154"/>
      <c r="E98" s="154"/>
      <c r="F98" s="105"/>
      <c r="G98" s="106">
        <f>ROUND(SUM(G21,G26,G37,G45,G55,G70,G97),2)</f>
        <v>59787.41</v>
      </c>
    </row>
    <row r="99" spans="1:7">
      <c r="A99" s="57"/>
      <c r="B99" s="57"/>
      <c r="C99" s="155" t="s">
        <v>193</v>
      </c>
      <c r="D99" s="156"/>
      <c r="E99" s="156"/>
      <c r="F99" s="105"/>
      <c r="G99" s="105">
        <f>ROUND(G98*0.21,2)</f>
        <v>12555.36</v>
      </c>
    </row>
    <row r="100" spans="1:7">
      <c r="A100" s="57"/>
      <c r="B100" s="57"/>
      <c r="C100" s="153" t="s">
        <v>707</v>
      </c>
      <c r="D100" s="154"/>
      <c r="E100" s="154"/>
      <c r="F100" s="105"/>
      <c r="G100" s="106">
        <f>ROUND(SUM(G98:G99),2)</f>
        <v>72342.77</v>
      </c>
    </row>
    <row r="101" spans="1:7">
      <c r="A101" s="57"/>
      <c r="B101" s="57"/>
    </row>
    <row r="102" spans="1:7">
      <c r="A102" s="57"/>
      <c r="B102" s="57"/>
    </row>
    <row r="103" spans="1:7">
      <c r="B103" s="158" t="s">
        <v>195</v>
      </c>
      <c r="C103" s="158"/>
      <c r="D103" s="158"/>
      <c r="E103" s="158"/>
      <c r="F103" s="158"/>
      <c r="G103" s="158"/>
    </row>
    <row r="104" spans="1:7">
      <c r="B104" s="158" t="s">
        <v>196</v>
      </c>
      <c r="C104" s="158"/>
      <c r="D104" s="158"/>
      <c r="E104" s="158"/>
      <c r="F104" s="158"/>
      <c r="G104" s="158"/>
    </row>
    <row r="106" spans="1:7">
      <c r="B106" s="157" t="s">
        <v>1</v>
      </c>
      <c r="C106" s="157"/>
      <c r="D106" s="157"/>
      <c r="E106" s="157"/>
      <c r="F106" s="157"/>
      <c r="G106" s="157"/>
    </row>
    <row r="107" spans="1:7">
      <c r="B107" s="157" t="s">
        <v>1</v>
      </c>
      <c r="C107" s="157"/>
      <c r="D107" s="157"/>
      <c r="E107" s="157"/>
      <c r="F107" s="157"/>
      <c r="G107" s="157"/>
    </row>
    <row r="108" spans="1:7">
      <c r="B108" s="157" t="s">
        <v>1</v>
      </c>
      <c r="C108" s="157"/>
      <c r="D108" s="157"/>
      <c r="E108" s="157"/>
      <c r="F108" s="157"/>
      <c r="G108" s="157"/>
    </row>
    <row r="109" spans="1:7">
      <c r="B109" s="157" t="s">
        <v>1</v>
      </c>
      <c r="C109" s="157"/>
      <c r="D109" s="157"/>
      <c r="E109" s="157"/>
      <c r="F109" s="157"/>
      <c r="G109" s="157"/>
    </row>
    <row r="110" spans="1:7">
      <c r="B110" s="157" t="s">
        <v>1</v>
      </c>
      <c r="C110" s="157"/>
      <c r="D110" s="157"/>
      <c r="E110" s="157"/>
      <c r="F110" s="157"/>
      <c r="G110" s="157"/>
    </row>
    <row r="111" spans="1:7">
      <c r="B111" s="157" t="s">
        <v>1</v>
      </c>
      <c r="C111" s="157"/>
      <c r="D111" s="157"/>
      <c r="E111" s="157"/>
      <c r="F111" s="157"/>
      <c r="G111" s="157"/>
    </row>
    <row r="112" spans="1:7">
      <c r="B112" s="157" t="s">
        <v>1</v>
      </c>
      <c r="C112" s="157"/>
      <c r="D112" s="157"/>
      <c r="E112" s="157"/>
      <c r="F112" s="157"/>
      <c r="G112" s="157"/>
    </row>
    <row r="113" spans="2:7">
      <c r="B113" s="157" t="s">
        <v>1</v>
      </c>
      <c r="C113" s="157"/>
      <c r="D113" s="157"/>
      <c r="E113" s="157"/>
      <c r="F113" s="157"/>
      <c r="G113" s="157"/>
    </row>
    <row r="114" spans="2:7">
      <c r="B114" s="157" t="s">
        <v>1</v>
      </c>
      <c r="C114" s="157"/>
      <c r="D114" s="157"/>
      <c r="E114" s="157"/>
      <c r="F114" s="157"/>
      <c r="G114" s="157"/>
    </row>
    <row r="115" spans="2:7">
      <c r="B115" s="157" t="s">
        <v>1</v>
      </c>
      <c r="C115" s="157"/>
      <c r="D115" s="157"/>
      <c r="E115" s="157"/>
      <c r="F115" s="157"/>
      <c r="G115" s="157"/>
    </row>
  </sheetData>
  <mergeCells count="34">
    <mergeCell ref="C38:G38"/>
    <mergeCell ref="A5:G6"/>
    <mergeCell ref="A7:G8"/>
    <mergeCell ref="A9:G10"/>
    <mergeCell ref="D11:G11"/>
    <mergeCell ref="E12:E13"/>
    <mergeCell ref="C14:G14"/>
    <mergeCell ref="C21:E21"/>
    <mergeCell ref="C22:G22"/>
    <mergeCell ref="C26:E26"/>
    <mergeCell ref="C27:G27"/>
    <mergeCell ref="C37:E37"/>
    <mergeCell ref="B104:G104"/>
    <mergeCell ref="C45:E45"/>
    <mergeCell ref="C46:G46"/>
    <mergeCell ref="C55:E55"/>
    <mergeCell ref="C56:G56"/>
    <mergeCell ref="C70:E70"/>
    <mergeCell ref="C71:G71"/>
    <mergeCell ref="C97:E97"/>
    <mergeCell ref="C98:E98"/>
    <mergeCell ref="C99:E99"/>
    <mergeCell ref="C100:E100"/>
    <mergeCell ref="B103:G103"/>
    <mergeCell ref="B112:G112"/>
    <mergeCell ref="B113:G113"/>
    <mergeCell ref="B114:G114"/>
    <mergeCell ref="B115:G115"/>
    <mergeCell ref="B106:G106"/>
    <mergeCell ref="B107:G107"/>
    <mergeCell ref="B108:G108"/>
    <mergeCell ref="B109:G109"/>
    <mergeCell ref="B110:G110"/>
    <mergeCell ref="B111:G111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34" workbookViewId="0">
      <selection activeCell="J55" sqref="J55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708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254</v>
      </c>
      <c r="D14" s="152"/>
      <c r="E14" s="152"/>
      <c r="F14" s="152"/>
      <c r="G14" s="152"/>
      <c r="I14" s="24"/>
      <c r="J14" s="24"/>
      <c r="K14" s="24"/>
    </row>
    <row r="15" spans="1:11">
      <c r="A15" s="52" t="s">
        <v>54</v>
      </c>
      <c r="B15" s="53" t="s">
        <v>709</v>
      </c>
      <c r="C15" s="25" t="s">
        <v>710</v>
      </c>
      <c r="D15" s="53" t="s">
        <v>46</v>
      </c>
      <c r="E15" s="85">
        <v>3</v>
      </c>
      <c r="F15" s="105">
        <v>24.98</v>
      </c>
      <c r="G15" s="105">
        <f>ROUND(E15*F15,2)</f>
        <v>74.94</v>
      </c>
      <c r="I15" s="55"/>
      <c r="J15" s="24"/>
      <c r="K15" s="24"/>
    </row>
    <row r="16" spans="1:11">
      <c r="A16" s="52" t="s">
        <v>61</v>
      </c>
      <c r="B16" s="53" t="s">
        <v>711</v>
      </c>
      <c r="C16" s="25" t="s">
        <v>712</v>
      </c>
      <c r="D16" s="53" t="s">
        <v>46</v>
      </c>
      <c r="E16" s="85">
        <v>2</v>
      </c>
      <c r="F16" s="105">
        <v>64.73</v>
      </c>
      <c r="G16" s="105">
        <f t="shared" ref="G16:G26" si="0">ROUND(E16*F16,2)</f>
        <v>129.46</v>
      </c>
      <c r="I16" s="55"/>
      <c r="J16" s="24"/>
      <c r="K16" s="24"/>
    </row>
    <row r="17" spans="1:11">
      <c r="A17" s="52" t="s">
        <v>68</v>
      </c>
      <c r="B17" s="53" t="s">
        <v>713</v>
      </c>
      <c r="C17" s="25" t="s">
        <v>714</v>
      </c>
      <c r="D17" s="53" t="s">
        <v>46</v>
      </c>
      <c r="E17" s="85">
        <v>1</v>
      </c>
      <c r="F17" s="105">
        <v>317.95999999999998</v>
      </c>
      <c r="G17" s="105">
        <f t="shared" si="0"/>
        <v>317.95999999999998</v>
      </c>
      <c r="I17" s="55"/>
      <c r="J17" s="24"/>
      <c r="K17" s="24"/>
    </row>
    <row r="18" spans="1:11">
      <c r="A18" s="52" t="s">
        <v>75</v>
      </c>
      <c r="B18" s="53" t="s">
        <v>715</v>
      </c>
      <c r="C18" s="25" t="s">
        <v>716</v>
      </c>
      <c r="D18" s="53" t="s">
        <v>46</v>
      </c>
      <c r="E18" s="85">
        <v>1</v>
      </c>
      <c r="F18" s="105">
        <v>397.45</v>
      </c>
      <c r="G18" s="105">
        <f t="shared" si="0"/>
        <v>397.45</v>
      </c>
      <c r="I18" s="55"/>
      <c r="J18" s="24"/>
      <c r="K18" s="24"/>
    </row>
    <row r="19" spans="1:11" ht="24">
      <c r="A19" s="52" t="s">
        <v>98</v>
      </c>
      <c r="B19" s="53" t="s">
        <v>717</v>
      </c>
      <c r="C19" s="25" t="s">
        <v>718</v>
      </c>
      <c r="D19" s="53" t="s">
        <v>46</v>
      </c>
      <c r="E19" s="85">
        <v>1</v>
      </c>
      <c r="F19" s="105">
        <v>283.89</v>
      </c>
      <c r="G19" s="105">
        <f t="shared" si="0"/>
        <v>283.89</v>
      </c>
      <c r="I19" s="55"/>
      <c r="J19" s="24"/>
      <c r="K19" s="24"/>
    </row>
    <row r="20" spans="1:11">
      <c r="A20" s="52" t="s">
        <v>101</v>
      </c>
      <c r="B20" s="53" t="s">
        <v>719</v>
      </c>
      <c r="C20" s="25" t="s">
        <v>720</v>
      </c>
      <c r="D20" s="53" t="s">
        <v>46</v>
      </c>
      <c r="E20" s="85">
        <v>1</v>
      </c>
      <c r="F20" s="105">
        <v>158.97999999999999</v>
      </c>
      <c r="G20" s="105">
        <f t="shared" si="0"/>
        <v>158.97999999999999</v>
      </c>
      <c r="I20" s="56"/>
    </row>
    <row r="21" spans="1:11">
      <c r="A21" s="52" t="s">
        <v>104</v>
      </c>
      <c r="B21" s="53" t="s">
        <v>721</v>
      </c>
      <c r="C21" s="25" t="s">
        <v>722</v>
      </c>
      <c r="D21" s="53" t="s">
        <v>46</v>
      </c>
      <c r="E21" s="85">
        <v>2</v>
      </c>
      <c r="F21" s="105">
        <v>17.03</v>
      </c>
      <c r="G21" s="105">
        <f>ROUND(E21*F21,2)</f>
        <v>34.06</v>
      </c>
      <c r="I21" s="56"/>
    </row>
    <row r="22" spans="1:11">
      <c r="A22" s="52" t="s">
        <v>107</v>
      </c>
      <c r="B22" s="53" t="s">
        <v>723</v>
      </c>
      <c r="C22" s="25" t="s">
        <v>724</v>
      </c>
      <c r="D22" s="53" t="s">
        <v>46</v>
      </c>
      <c r="E22" s="85">
        <v>5</v>
      </c>
      <c r="F22" s="105">
        <v>363.29</v>
      </c>
      <c r="G22" s="105">
        <f t="shared" si="0"/>
        <v>1816.45</v>
      </c>
      <c r="I22" s="56"/>
    </row>
    <row r="23" spans="1:11">
      <c r="A23" s="52" t="s">
        <v>109</v>
      </c>
      <c r="B23" s="53" t="s">
        <v>725</v>
      </c>
      <c r="C23" s="25" t="s">
        <v>726</v>
      </c>
      <c r="D23" s="53" t="s">
        <v>67</v>
      </c>
      <c r="E23" s="85">
        <v>260</v>
      </c>
      <c r="F23" s="105">
        <v>1.25</v>
      </c>
      <c r="G23" s="105">
        <f t="shared" si="0"/>
        <v>325</v>
      </c>
      <c r="I23" s="56"/>
    </row>
    <row r="24" spans="1:11">
      <c r="A24" s="52" t="s">
        <v>111</v>
      </c>
      <c r="B24" s="53" t="s">
        <v>727</v>
      </c>
      <c r="C24" s="25" t="s">
        <v>728</v>
      </c>
      <c r="D24" s="53" t="s">
        <v>46</v>
      </c>
      <c r="E24" s="85">
        <v>1</v>
      </c>
      <c r="F24" s="105">
        <v>397.44</v>
      </c>
      <c r="G24" s="105">
        <f t="shared" si="0"/>
        <v>397.44</v>
      </c>
      <c r="I24" s="56"/>
    </row>
    <row r="25" spans="1:11" ht="36">
      <c r="A25" s="52" t="s">
        <v>112</v>
      </c>
      <c r="B25" s="53" t="s">
        <v>729</v>
      </c>
      <c r="C25" s="25" t="s">
        <v>730</v>
      </c>
      <c r="D25" s="53" t="s">
        <v>46</v>
      </c>
      <c r="E25" s="85">
        <v>1</v>
      </c>
      <c r="F25" s="105">
        <v>545.08000000000004</v>
      </c>
      <c r="G25" s="105">
        <f t="shared" si="0"/>
        <v>545.08000000000004</v>
      </c>
      <c r="I25" s="56"/>
    </row>
    <row r="26" spans="1:11" ht="24">
      <c r="A26" s="52" t="s">
        <v>115</v>
      </c>
      <c r="B26" s="53" t="s">
        <v>731</v>
      </c>
      <c r="C26" s="25" t="s">
        <v>732</v>
      </c>
      <c r="D26" s="53" t="s">
        <v>46</v>
      </c>
      <c r="E26" s="85">
        <v>5</v>
      </c>
      <c r="F26" s="105">
        <v>1.04</v>
      </c>
      <c r="G26" s="105">
        <f t="shared" si="0"/>
        <v>5.2</v>
      </c>
      <c r="I26" s="56"/>
    </row>
    <row r="27" spans="1:11" ht="24">
      <c r="A27" s="52" t="s">
        <v>118</v>
      </c>
      <c r="B27" s="53" t="s">
        <v>733</v>
      </c>
      <c r="C27" s="25" t="s">
        <v>734</v>
      </c>
      <c r="D27" s="53" t="s">
        <v>46</v>
      </c>
      <c r="E27" s="85">
        <v>2</v>
      </c>
      <c r="F27" s="105">
        <v>14.54</v>
      </c>
      <c r="G27" s="105">
        <f>ROUND(E27*F27,2)</f>
        <v>29.08</v>
      </c>
      <c r="I27" s="56"/>
    </row>
    <row r="28" spans="1:11">
      <c r="A28" s="57"/>
      <c r="B28" s="57"/>
      <c r="C28" s="153" t="s">
        <v>78</v>
      </c>
      <c r="D28" s="154"/>
      <c r="E28" s="154"/>
      <c r="F28" s="105"/>
      <c r="G28" s="106">
        <f>ROUND(SUM(G15:G27),2)</f>
        <v>4514.99</v>
      </c>
    </row>
    <row r="29" spans="1:11">
      <c r="A29" s="51"/>
      <c r="B29" s="51" t="s">
        <v>54</v>
      </c>
      <c r="C29" s="145" t="s">
        <v>735</v>
      </c>
      <c r="D29" s="121"/>
      <c r="E29" s="121"/>
      <c r="F29" s="121"/>
      <c r="G29" s="121"/>
    </row>
    <row r="30" spans="1:11">
      <c r="A30" s="52" t="s">
        <v>49</v>
      </c>
      <c r="B30" s="53" t="s">
        <v>622</v>
      </c>
      <c r="C30" s="25" t="s">
        <v>623</v>
      </c>
      <c r="D30" s="53" t="s">
        <v>67</v>
      </c>
      <c r="E30" s="85">
        <v>20</v>
      </c>
      <c r="F30" s="105">
        <v>7.85</v>
      </c>
      <c r="G30" s="105">
        <f>ROUND(E30*F30,2)</f>
        <v>157</v>
      </c>
      <c r="I30" s="56"/>
    </row>
    <row r="31" spans="1:11" ht="24">
      <c r="A31" s="52" t="s">
        <v>54</v>
      </c>
      <c r="B31" s="53" t="s">
        <v>736</v>
      </c>
      <c r="C31" s="25" t="s">
        <v>625</v>
      </c>
      <c r="D31" s="53" t="s">
        <v>67</v>
      </c>
      <c r="E31" s="85">
        <v>5</v>
      </c>
      <c r="F31" s="105">
        <v>9.08</v>
      </c>
      <c r="G31" s="105">
        <f>ROUND(E31*F31,2)</f>
        <v>45.4</v>
      </c>
      <c r="I31" s="56"/>
    </row>
    <row r="32" spans="1:11">
      <c r="A32" s="52" t="s">
        <v>57</v>
      </c>
      <c r="B32" s="53" t="s">
        <v>626</v>
      </c>
      <c r="C32" s="25" t="s">
        <v>627</v>
      </c>
      <c r="D32" s="53" t="s">
        <v>46</v>
      </c>
      <c r="E32" s="85">
        <v>10</v>
      </c>
      <c r="F32" s="105">
        <v>210.08</v>
      </c>
      <c r="G32" s="105">
        <f t="shared" ref="G32" si="1">ROUND(E32*F32,2)</f>
        <v>2100.8000000000002</v>
      </c>
      <c r="I32" s="56"/>
    </row>
    <row r="33" spans="1:9">
      <c r="A33" s="52" t="s">
        <v>61</v>
      </c>
      <c r="B33" s="53" t="s">
        <v>628</v>
      </c>
      <c r="C33" s="25" t="s">
        <v>629</v>
      </c>
      <c r="D33" s="53" t="s">
        <v>46</v>
      </c>
      <c r="E33" s="85">
        <v>3</v>
      </c>
      <c r="F33" s="105">
        <v>7.38</v>
      </c>
      <c r="G33" s="105">
        <f>ROUND(E33*F33,2)</f>
        <v>22.14</v>
      </c>
      <c r="I33" s="56"/>
    </row>
    <row r="34" spans="1:9">
      <c r="A34" s="57"/>
      <c r="B34" s="57"/>
      <c r="C34" s="153" t="s">
        <v>128</v>
      </c>
      <c r="D34" s="154"/>
      <c r="E34" s="154"/>
      <c r="F34" s="105"/>
      <c r="G34" s="106">
        <f>ROUND(SUM(G30:G33),2)</f>
        <v>2325.34</v>
      </c>
    </row>
    <row r="35" spans="1:9">
      <c r="A35" s="51"/>
      <c r="B35" s="51" t="s">
        <v>57</v>
      </c>
      <c r="C35" s="145" t="s">
        <v>737</v>
      </c>
      <c r="D35" s="121"/>
      <c r="E35" s="121"/>
      <c r="F35" s="121"/>
      <c r="G35" s="121"/>
    </row>
    <row r="36" spans="1:9" ht="24">
      <c r="A36" s="52" t="s">
        <v>49</v>
      </c>
      <c r="B36" s="53" t="s">
        <v>738</v>
      </c>
      <c r="C36" s="25" t="s">
        <v>739</v>
      </c>
      <c r="D36" s="53" t="s">
        <v>121</v>
      </c>
      <c r="E36" s="85">
        <v>1</v>
      </c>
      <c r="F36" s="105">
        <v>34.39</v>
      </c>
      <c r="G36" s="105">
        <f>ROUND(E36*F36,2)</f>
        <v>34.39</v>
      </c>
      <c r="I36" s="56"/>
    </row>
    <row r="37" spans="1:9" ht="24">
      <c r="A37" s="52" t="s">
        <v>54</v>
      </c>
      <c r="B37" s="53" t="s">
        <v>657</v>
      </c>
      <c r="C37" s="25" t="s">
        <v>658</v>
      </c>
      <c r="D37" s="53" t="s">
        <v>154</v>
      </c>
      <c r="E37" s="85">
        <v>0.27</v>
      </c>
      <c r="F37" s="105">
        <v>77.06</v>
      </c>
      <c r="G37" s="105">
        <f t="shared" ref="G37:G54" si="2">ROUND(E37*F37,2)</f>
        <v>20.81</v>
      </c>
      <c r="I37" s="56"/>
    </row>
    <row r="38" spans="1:9" ht="24">
      <c r="A38" s="52" t="s">
        <v>57</v>
      </c>
      <c r="B38" s="53" t="s">
        <v>740</v>
      </c>
      <c r="C38" s="25" t="s">
        <v>741</v>
      </c>
      <c r="D38" s="53" t="s">
        <v>46</v>
      </c>
      <c r="E38" s="85">
        <v>27</v>
      </c>
      <c r="F38" s="105">
        <v>5.61</v>
      </c>
      <c r="G38" s="105">
        <f t="shared" si="2"/>
        <v>151.47</v>
      </c>
      <c r="I38" s="56"/>
    </row>
    <row r="39" spans="1:9">
      <c r="A39" s="52" t="s">
        <v>61</v>
      </c>
      <c r="B39" s="53" t="s">
        <v>742</v>
      </c>
      <c r="C39" s="25" t="s">
        <v>743</v>
      </c>
      <c r="D39" s="53" t="s">
        <v>285</v>
      </c>
      <c r="E39" s="85">
        <v>13.5</v>
      </c>
      <c r="F39" s="105">
        <v>23.21</v>
      </c>
      <c r="G39" s="105">
        <f t="shared" si="2"/>
        <v>313.33999999999997</v>
      </c>
      <c r="I39" s="56"/>
    </row>
    <row r="40" spans="1:9" ht="24">
      <c r="A40" s="52" t="s">
        <v>64</v>
      </c>
      <c r="B40" s="53" t="s">
        <v>744</v>
      </c>
      <c r="C40" s="25" t="s">
        <v>745</v>
      </c>
      <c r="D40" s="53" t="s">
        <v>121</v>
      </c>
      <c r="E40" s="85">
        <v>14</v>
      </c>
      <c r="F40" s="105">
        <v>7.24</v>
      </c>
      <c r="G40" s="105">
        <f t="shared" si="2"/>
        <v>101.36</v>
      </c>
      <c r="I40" s="56"/>
    </row>
    <row r="41" spans="1:9" ht="24">
      <c r="A41" s="52" t="s">
        <v>68</v>
      </c>
      <c r="B41" s="53" t="s">
        <v>746</v>
      </c>
      <c r="C41" s="25" t="s">
        <v>747</v>
      </c>
      <c r="D41" s="53" t="s">
        <v>121</v>
      </c>
      <c r="E41" s="85">
        <v>2</v>
      </c>
      <c r="F41" s="105">
        <v>8.65</v>
      </c>
      <c r="G41" s="105">
        <f t="shared" si="2"/>
        <v>17.3</v>
      </c>
      <c r="I41" s="56"/>
    </row>
    <row r="42" spans="1:9" ht="24">
      <c r="A42" s="52" t="s">
        <v>71</v>
      </c>
      <c r="B42" s="53" t="s">
        <v>748</v>
      </c>
      <c r="C42" s="25" t="s">
        <v>749</v>
      </c>
      <c r="D42" s="53" t="s">
        <v>121</v>
      </c>
      <c r="E42" s="85">
        <v>2</v>
      </c>
      <c r="F42" s="105">
        <v>10.23</v>
      </c>
      <c r="G42" s="105">
        <f t="shared" si="2"/>
        <v>20.46</v>
      </c>
      <c r="I42" s="56"/>
    </row>
    <row r="43" spans="1:9" ht="24">
      <c r="A43" s="52" t="s">
        <v>75</v>
      </c>
      <c r="B43" s="53" t="s">
        <v>750</v>
      </c>
      <c r="C43" s="25" t="s">
        <v>751</v>
      </c>
      <c r="D43" s="53" t="s">
        <v>121</v>
      </c>
      <c r="E43" s="85">
        <v>1</v>
      </c>
      <c r="F43" s="105">
        <v>6.7</v>
      </c>
      <c r="G43" s="105">
        <f t="shared" si="2"/>
        <v>6.7</v>
      </c>
      <c r="I43" s="56"/>
    </row>
    <row r="44" spans="1:9">
      <c r="A44" s="52" t="s">
        <v>98</v>
      </c>
      <c r="B44" s="53" t="s">
        <v>752</v>
      </c>
      <c r="C44" s="25" t="s">
        <v>753</v>
      </c>
      <c r="D44" s="53" t="s">
        <v>121</v>
      </c>
      <c r="E44" s="85">
        <v>2</v>
      </c>
      <c r="F44" s="105">
        <v>9.35</v>
      </c>
      <c r="G44" s="105">
        <f t="shared" si="2"/>
        <v>18.7</v>
      </c>
      <c r="I44" s="56"/>
    </row>
    <row r="45" spans="1:9" ht="24">
      <c r="A45" s="52" t="s">
        <v>101</v>
      </c>
      <c r="B45" s="53" t="s">
        <v>754</v>
      </c>
      <c r="C45" s="25" t="s">
        <v>755</v>
      </c>
      <c r="D45" s="53" t="s">
        <v>121</v>
      </c>
      <c r="E45" s="85">
        <v>1</v>
      </c>
      <c r="F45" s="105">
        <v>27.15</v>
      </c>
      <c r="G45" s="105">
        <f>ROUND(E45*F45,2)</f>
        <v>27.15</v>
      </c>
      <c r="I45" s="56"/>
    </row>
    <row r="46" spans="1:9" ht="24">
      <c r="A46" s="52" t="s">
        <v>104</v>
      </c>
      <c r="B46" s="53" t="s">
        <v>756</v>
      </c>
      <c r="C46" s="25" t="s">
        <v>757</v>
      </c>
      <c r="D46" s="53" t="s">
        <v>46</v>
      </c>
      <c r="E46" s="85">
        <v>1</v>
      </c>
      <c r="F46" s="105">
        <v>17.47</v>
      </c>
      <c r="G46" s="105">
        <f t="shared" si="2"/>
        <v>17.47</v>
      </c>
      <c r="I46" s="56"/>
    </row>
    <row r="47" spans="1:9">
      <c r="A47" s="52" t="s">
        <v>107</v>
      </c>
      <c r="B47" s="53" t="s">
        <v>758</v>
      </c>
      <c r="C47" s="25" t="s">
        <v>759</v>
      </c>
      <c r="D47" s="53" t="s">
        <v>121</v>
      </c>
      <c r="E47" s="85">
        <v>3</v>
      </c>
      <c r="F47" s="105">
        <v>8.4600000000000009</v>
      </c>
      <c r="G47" s="105">
        <f t="shared" si="2"/>
        <v>25.38</v>
      </c>
      <c r="I47" s="56"/>
    </row>
    <row r="48" spans="1:9" ht="24">
      <c r="A48" s="52" t="s">
        <v>109</v>
      </c>
      <c r="B48" s="53" t="s">
        <v>744</v>
      </c>
      <c r="C48" s="25" t="s">
        <v>745</v>
      </c>
      <c r="D48" s="53" t="s">
        <v>121</v>
      </c>
      <c r="E48" s="85">
        <v>5</v>
      </c>
      <c r="F48" s="105">
        <v>7.24</v>
      </c>
      <c r="G48" s="105">
        <f t="shared" si="2"/>
        <v>36.200000000000003</v>
      </c>
      <c r="I48" s="56"/>
    </row>
    <row r="49" spans="1:9" ht="24">
      <c r="A49" s="52" t="s">
        <v>111</v>
      </c>
      <c r="B49" s="53" t="s">
        <v>760</v>
      </c>
      <c r="C49" s="25" t="s">
        <v>761</v>
      </c>
      <c r="D49" s="53" t="s">
        <v>60</v>
      </c>
      <c r="E49" s="85">
        <v>2.35</v>
      </c>
      <c r="F49" s="105">
        <v>140.15</v>
      </c>
      <c r="G49" s="105">
        <f t="shared" si="2"/>
        <v>329.35</v>
      </c>
      <c r="I49" s="56"/>
    </row>
    <row r="50" spans="1:9" ht="36">
      <c r="A50" s="52" t="s">
        <v>112</v>
      </c>
      <c r="B50" s="53" t="s">
        <v>762</v>
      </c>
      <c r="C50" s="25" t="s">
        <v>763</v>
      </c>
      <c r="D50" s="53" t="s">
        <v>60</v>
      </c>
      <c r="E50" s="85">
        <v>0.25</v>
      </c>
      <c r="F50" s="105">
        <v>98.93</v>
      </c>
      <c r="G50" s="105">
        <f t="shared" si="2"/>
        <v>24.73</v>
      </c>
      <c r="I50" s="56"/>
    </row>
    <row r="51" spans="1:9" ht="24">
      <c r="A51" s="52" t="s">
        <v>115</v>
      </c>
      <c r="B51" s="53" t="s">
        <v>764</v>
      </c>
      <c r="C51" s="25" t="s">
        <v>765</v>
      </c>
      <c r="D51" s="53" t="s">
        <v>121</v>
      </c>
      <c r="E51" s="85">
        <v>1</v>
      </c>
      <c r="F51" s="105">
        <v>36.200000000000003</v>
      </c>
      <c r="G51" s="105">
        <f t="shared" si="2"/>
        <v>36.200000000000003</v>
      </c>
      <c r="I51" s="56"/>
    </row>
    <row r="52" spans="1:9">
      <c r="A52" s="52" t="s">
        <v>118</v>
      </c>
      <c r="B52" s="53" t="s">
        <v>766</v>
      </c>
      <c r="C52" s="25" t="s">
        <v>767</v>
      </c>
      <c r="D52" s="53" t="s">
        <v>46</v>
      </c>
      <c r="E52" s="85">
        <v>1</v>
      </c>
      <c r="F52" s="105">
        <v>76.78</v>
      </c>
      <c r="G52" s="105">
        <f t="shared" si="2"/>
        <v>76.78</v>
      </c>
      <c r="I52" s="56"/>
    </row>
    <row r="53" spans="1:9" ht="24">
      <c r="A53" s="52" t="s">
        <v>122</v>
      </c>
      <c r="B53" s="53" t="s">
        <v>768</v>
      </c>
      <c r="C53" s="25" t="s">
        <v>769</v>
      </c>
      <c r="D53" s="53" t="s">
        <v>46</v>
      </c>
      <c r="E53" s="85">
        <v>7</v>
      </c>
      <c r="F53" s="105">
        <v>2.12</v>
      </c>
      <c r="G53" s="105">
        <f t="shared" si="2"/>
        <v>14.84</v>
      </c>
      <c r="I53" s="56"/>
    </row>
    <row r="54" spans="1:9" ht="24">
      <c r="A54" s="52" t="s">
        <v>125</v>
      </c>
      <c r="B54" s="53" t="s">
        <v>693</v>
      </c>
      <c r="C54" s="25" t="s">
        <v>770</v>
      </c>
      <c r="D54" s="53" t="s">
        <v>60</v>
      </c>
      <c r="E54" s="85">
        <v>0.25</v>
      </c>
      <c r="F54" s="105">
        <v>757.65</v>
      </c>
      <c r="G54" s="105">
        <f t="shared" si="2"/>
        <v>189.41</v>
      </c>
      <c r="I54" s="56"/>
    </row>
    <row r="55" spans="1:9" ht="36.6" customHeight="1">
      <c r="A55" s="52" t="s">
        <v>353</v>
      </c>
      <c r="B55" s="53" t="s">
        <v>771</v>
      </c>
      <c r="C55" s="25" t="s">
        <v>772</v>
      </c>
      <c r="D55" s="53" t="s">
        <v>46</v>
      </c>
      <c r="E55" s="85">
        <v>1</v>
      </c>
      <c r="F55" s="105">
        <v>266.89999999999998</v>
      </c>
      <c r="G55" s="105">
        <f>ROUND(E55*F55,2)</f>
        <v>266.89999999999998</v>
      </c>
      <c r="I55" s="56"/>
    </row>
    <row r="56" spans="1:9">
      <c r="A56" s="57"/>
      <c r="B56" s="57"/>
      <c r="C56" s="153" t="s">
        <v>141</v>
      </c>
      <c r="D56" s="154"/>
      <c r="E56" s="154"/>
      <c r="F56" s="105"/>
      <c r="G56" s="106">
        <f>ROUND(SUM(G36:G55),2)</f>
        <v>1728.94</v>
      </c>
    </row>
    <row r="57" spans="1:9">
      <c r="A57" s="57"/>
      <c r="B57" s="57"/>
      <c r="C57" s="153" t="s">
        <v>773</v>
      </c>
      <c r="D57" s="154"/>
      <c r="E57" s="154"/>
      <c r="F57" s="105"/>
      <c r="G57" s="106">
        <f>ROUND(SUM(G28,G34,G56),2)</f>
        <v>8569.27</v>
      </c>
    </row>
    <row r="58" spans="1:9">
      <c r="A58" s="57"/>
      <c r="B58" s="57"/>
      <c r="C58" s="155" t="s">
        <v>193</v>
      </c>
      <c r="D58" s="156"/>
      <c r="E58" s="156"/>
      <c r="F58" s="105"/>
      <c r="G58" s="105">
        <f>ROUND(G57*0.21,2)</f>
        <v>1799.55</v>
      </c>
    </row>
    <row r="59" spans="1:9">
      <c r="A59" s="57"/>
      <c r="B59" s="57"/>
      <c r="C59" s="153" t="s">
        <v>774</v>
      </c>
      <c r="D59" s="154"/>
      <c r="E59" s="154"/>
      <c r="F59" s="105"/>
      <c r="G59" s="106">
        <f>ROUND(SUM(G57:G58),2)</f>
        <v>10368.82</v>
      </c>
    </row>
    <row r="60" spans="1:9">
      <c r="A60" s="57"/>
      <c r="B60" s="57"/>
    </row>
    <row r="61" spans="1:9">
      <c r="A61" s="57"/>
      <c r="B61" s="57"/>
    </row>
    <row r="62" spans="1:9">
      <c r="A62" s="57"/>
      <c r="B62" s="158" t="s">
        <v>195</v>
      </c>
      <c r="C62" s="158"/>
      <c r="D62" s="158"/>
      <c r="E62" s="158"/>
      <c r="F62" s="158"/>
      <c r="G62" s="158"/>
    </row>
    <row r="63" spans="1:9">
      <c r="A63" s="57"/>
      <c r="B63" s="158" t="s">
        <v>196</v>
      </c>
      <c r="C63" s="158"/>
      <c r="D63" s="158"/>
      <c r="E63" s="158"/>
      <c r="F63" s="158"/>
      <c r="G63" s="158"/>
    </row>
    <row r="64" spans="1:9">
      <c r="A64" s="57"/>
      <c r="B64" s="57"/>
    </row>
    <row r="65" spans="1:7">
      <c r="A65" s="57"/>
      <c r="B65" s="158" t="s">
        <v>1</v>
      </c>
      <c r="C65" s="158"/>
      <c r="D65" s="158"/>
      <c r="E65" s="158"/>
      <c r="F65" s="158"/>
      <c r="G65" s="158"/>
    </row>
    <row r="66" spans="1:7">
      <c r="A66" s="57"/>
      <c r="B66" s="158" t="s">
        <v>1</v>
      </c>
      <c r="C66" s="158"/>
      <c r="D66" s="158"/>
      <c r="E66" s="158"/>
      <c r="F66" s="158"/>
      <c r="G66" s="158"/>
    </row>
    <row r="67" spans="1:7">
      <c r="A67" s="57"/>
      <c r="B67" s="158" t="s">
        <v>1</v>
      </c>
      <c r="C67" s="158"/>
      <c r="D67" s="158"/>
      <c r="E67" s="158"/>
      <c r="F67" s="158"/>
      <c r="G67" s="158"/>
    </row>
    <row r="68" spans="1:7">
      <c r="A68" s="57"/>
      <c r="B68" s="158" t="s">
        <v>1</v>
      </c>
      <c r="C68" s="158"/>
      <c r="D68" s="158"/>
      <c r="E68" s="158"/>
      <c r="F68" s="158"/>
      <c r="G68" s="158"/>
    </row>
    <row r="69" spans="1:7">
      <c r="A69" s="57"/>
      <c r="B69" s="158" t="s">
        <v>1</v>
      </c>
      <c r="C69" s="158"/>
      <c r="D69" s="158"/>
      <c r="E69" s="158"/>
      <c r="F69" s="158"/>
      <c r="G69" s="158"/>
    </row>
    <row r="70" spans="1:7">
      <c r="A70" s="57"/>
      <c r="B70" s="158" t="s">
        <v>1</v>
      </c>
      <c r="C70" s="158"/>
      <c r="D70" s="158"/>
      <c r="E70" s="158"/>
      <c r="F70" s="158"/>
      <c r="G70" s="158"/>
    </row>
    <row r="71" spans="1:7">
      <c r="A71" s="57"/>
      <c r="B71" s="158" t="s">
        <v>1</v>
      </c>
      <c r="C71" s="158"/>
      <c r="D71" s="158"/>
      <c r="E71" s="158"/>
      <c r="F71" s="158"/>
      <c r="G71" s="158"/>
    </row>
    <row r="72" spans="1:7">
      <c r="A72" s="57"/>
      <c r="B72" s="158" t="s">
        <v>1</v>
      </c>
      <c r="C72" s="158"/>
      <c r="D72" s="158"/>
      <c r="E72" s="158"/>
      <c r="F72" s="158"/>
      <c r="G72" s="158"/>
    </row>
    <row r="73" spans="1:7">
      <c r="A73" s="57"/>
      <c r="B73" s="158" t="s">
        <v>1</v>
      </c>
      <c r="C73" s="158"/>
      <c r="D73" s="158"/>
      <c r="E73" s="158"/>
      <c r="F73" s="158"/>
      <c r="G73" s="158"/>
    </row>
    <row r="74" spans="1:7">
      <c r="A74" s="57"/>
      <c r="B74" s="158" t="s">
        <v>1</v>
      </c>
      <c r="C74" s="158"/>
      <c r="D74" s="158"/>
      <c r="E74" s="158"/>
      <c r="F74" s="158"/>
      <c r="G74" s="158"/>
    </row>
    <row r="75" spans="1:7">
      <c r="A75" s="57"/>
      <c r="B75" s="57"/>
    </row>
    <row r="76" spans="1:7">
      <c r="A76" s="57"/>
      <c r="B76" s="57"/>
    </row>
    <row r="77" spans="1:7">
      <c r="A77" s="57"/>
      <c r="B77" s="57"/>
    </row>
    <row r="78" spans="1:7">
      <c r="A78" s="57"/>
      <c r="B78" s="57"/>
    </row>
    <row r="79" spans="1:7">
      <c r="A79" s="57"/>
      <c r="B79" s="57"/>
    </row>
    <row r="80" spans="1:7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26">
    <mergeCell ref="C14:G14"/>
    <mergeCell ref="A5:G6"/>
    <mergeCell ref="A7:G8"/>
    <mergeCell ref="A9:G10"/>
    <mergeCell ref="D11:G11"/>
    <mergeCell ref="E12:E13"/>
    <mergeCell ref="B66:G66"/>
    <mergeCell ref="C28:E28"/>
    <mergeCell ref="C29:G29"/>
    <mergeCell ref="C34:E34"/>
    <mergeCell ref="C35:G35"/>
    <mergeCell ref="C56:E56"/>
    <mergeCell ref="C57:E57"/>
    <mergeCell ref="C58:E58"/>
    <mergeCell ref="C59:E59"/>
    <mergeCell ref="B62:G62"/>
    <mergeCell ref="B63:G63"/>
    <mergeCell ref="B65:G65"/>
    <mergeCell ref="B73:G73"/>
    <mergeCell ref="B74:G74"/>
    <mergeCell ref="B67:G67"/>
    <mergeCell ref="B68:G68"/>
    <mergeCell ref="B69:G69"/>
    <mergeCell ref="B70:G70"/>
    <mergeCell ref="B71:G71"/>
    <mergeCell ref="B72:G72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H35" sqref="H35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708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775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776</v>
      </c>
      <c r="C14" s="160"/>
      <c r="D14" s="160"/>
      <c r="E14" s="160"/>
      <c r="F14" s="160"/>
      <c r="G14" s="160"/>
      <c r="I14" s="93"/>
      <c r="J14" s="93"/>
      <c r="K14" s="93"/>
    </row>
    <row r="15" spans="1:11">
      <c r="A15" s="72" t="s">
        <v>49</v>
      </c>
      <c r="B15" s="53" t="s">
        <v>777</v>
      </c>
      <c r="C15" s="25" t="s">
        <v>778</v>
      </c>
      <c r="D15" s="53" t="s">
        <v>46</v>
      </c>
      <c r="E15" s="73">
        <v>1</v>
      </c>
      <c r="F15" s="105">
        <v>850</v>
      </c>
      <c r="G15" s="105">
        <f>ROUND(E15*F15,2)</f>
        <v>850</v>
      </c>
      <c r="I15" s="93"/>
      <c r="J15" s="93"/>
      <c r="K15" s="93"/>
    </row>
    <row r="16" spans="1:11">
      <c r="A16" s="72" t="s">
        <v>57</v>
      </c>
      <c r="B16" s="53" t="s">
        <v>779</v>
      </c>
      <c r="C16" s="25" t="s">
        <v>780</v>
      </c>
      <c r="D16" s="53" t="s">
        <v>46</v>
      </c>
      <c r="E16" s="73">
        <v>11</v>
      </c>
      <c r="F16" s="105">
        <v>101</v>
      </c>
      <c r="G16" s="105">
        <f t="shared" ref="G16:G17" si="0">ROUND(E16*F16,2)</f>
        <v>1111</v>
      </c>
      <c r="I16" s="93"/>
      <c r="J16" s="93"/>
      <c r="K16" s="93"/>
    </row>
    <row r="17" spans="1:11">
      <c r="A17" s="72" t="s">
        <v>64</v>
      </c>
      <c r="B17" s="53" t="s">
        <v>781</v>
      </c>
      <c r="C17" s="25" t="s">
        <v>782</v>
      </c>
      <c r="D17" s="53" t="s">
        <v>46</v>
      </c>
      <c r="E17" s="73">
        <v>2</v>
      </c>
      <c r="F17" s="105">
        <v>81</v>
      </c>
      <c r="G17" s="105">
        <f t="shared" si="0"/>
        <v>162</v>
      </c>
      <c r="I17" s="93"/>
      <c r="J17" s="93"/>
      <c r="K17" s="93"/>
    </row>
    <row r="18" spans="1:11">
      <c r="A18" s="72" t="s">
        <v>71</v>
      </c>
      <c r="B18" s="53" t="s">
        <v>783</v>
      </c>
      <c r="C18" s="25" t="s">
        <v>784</v>
      </c>
      <c r="D18" s="53" t="s">
        <v>46</v>
      </c>
      <c r="E18" s="73">
        <v>2</v>
      </c>
      <c r="F18" s="105">
        <v>98</v>
      </c>
      <c r="G18" s="105">
        <f>ROUND(E18*F18,2)</f>
        <v>196</v>
      </c>
      <c r="I18" s="93"/>
      <c r="J18" s="93"/>
      <c r="K18" s="93"/>
    </row>
    <row r="19" spans="1:11">
      <c r="A19" s="72" t="s">
        <v>15</v>
      </c>
      <c r="B19" s="53" t="s">
        <v>15</v>
      </c>
      <c r="C19" s="53" t="s">
        <v>15</v>
      </c>
      <c r="D19" s="53" t="s">
        <v>15</v>
      </c>
      <c r="E19" s="76">
        <v>0</v>
      </c>
      <c r="F19" s="74"/>
      <c r="G19" s="75"/>
      <c r="I19" s="93"/>
      <c r="J19" s="93"/>
      <c r="K19" s="93"/>
    </row>
    <row r="20" spans="1:11">
      <c r="A20" s="77" t="s">
        <v>15</v>
      </c>
      <c r="B20" s="78" t="s">
        <v>15</v>
      </c>
      <c r="C20" s="79" t="s">
        <v>785</v>
      </c>
      <c r="D20" s="28" t="s">
        <v>15</v>
      </c>
      <c r="E20" s="80">
        <v>0</v>
      </c>
      <c r="F20" s="81"/>
      <c r="G20" s="107">
        <f>ROUND(SUM(G15:G18),2)</f>
        <v>2319</v>
      </c>
    </row>
    <row r="21" spans="1:11">
      <c r="A21" s="77" t="s">
        <v>15</v>
      </c>
      <c r="B21" s="78" t="s">
        <v>15</v>
      </c>
      <c r="C21" s="79" t="s">
        <v>786</v>
      </c>
      <c r="D21" s="28" t="s">
        <v>15</v>
      </c>
      <c r="E21" s="80">
        <v>0</v>
      </c>
      <c r="F21" s="81"/>
      <c r="G21" s="107">
        <f>ROUND(SUM(G20),2)</f>
        <v>2319</v>
      </c>
    </row>
    <row r="22" spans="1:11">
      <c r="A22" s="77" t="s">
        <v>15</v>
      </c>
      <c r="B22" s="78" t="s">
        <v>15</v>
      </c>
      <c r="C22" s="79" t="s">
        <v>15</v>
      </c>
      <c r="D22" s="28" t="s">
        <v>15</v>
      </c>
      <c r="E22" s="80">
        <v>0</v>
      </c>
      <c r="F22" s="81"/>
      <c r="G22" s="82"/>
    </row>
    <row r="23" spans="1:11">
      <c r="A23" s="83" t="s">
        <v>15</v>
      </c>
      <c r="B23" s="63" t="s">
        <v>15</v>
      </c>
      <c r="C23" s="53" t="s">
        <v>210</v>
      </c>
      <c r="D23" s="28" t="s">
        <v>15</v>
      </c>
      <c r="E23" s="76">
        <v>0</v>
      </c>
      <c r="F23" s="74"/>
      <c r="G23" s="105">
        <f>ROUND(G21*0.21,2)</f>
        <v>486.99</v>
      </c>
    </row>
    <row r="24" spans="1:11">
      <c r="A24" s="77" t="s">
        <v>15</v>
      </c>
      <c r="B24" s="78" t="s">
        <v>15</v>
      </c>
      <c r="C24" s="79" t="s">
        <v>787</v>
      </c>
      <c r="D24" s="28" t="s">
        <v>15</v>
      </c>
      <c r="E24" s="80">
        <v>0</v>
      </c>
      <c r="F24" s="81"/>
      <c r="G24" s="107">
        <f>ROUND(SUM(G21,G23),2)</f>
        <v>2805.99</v>
      </c>
    </row>
    <row r="25" spans="1:11">
      <c r="A25" s="57"/>
      <c r="B25" s="57"/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26" workbookViewId="0">
      <selection activeCell="C51" sqref="C51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821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822</v>
      </c>
      <c r="D14" s="152"/>
      <c r="E14" s="152"/>
      <c r="F14" s="152"/>
      <c r="G14" s="152"/>
      <c r="I14" s="93"/>
      <c r="J14" s="93"/>
      <c r="K14" s="93"/>
    </row>
    <row r="15" spans="1:11">
      <c r="A15" s="52" t="s">
        <v>49</v>
      </c>
      <c r="B15" s="53" t="s">
        <v>823</v>
      </c>
      <c r="C15" s="25" t="s">
        <v>824</v>
      </c>
      <c r="D15" s="53" t="s">
        <v>46</v>
      </c>
      <c r="E15" s="85">
        <v>3</v>
      </c>
      <c r="F15" s="105">
        <v>13.34</v>
      </c>
      <c r="G15" s="105">
        <f>ROUND(E15*F15,2)</f>
        <v>40.020000000000003</v>
      </c>
      <c r="I15" s="94"/>
      <c r="J15" s="93"/>
      <c r="K15" s="93"/>
    </row>
    <row r="16" spans="1:11" ht="24">
      <c r="A16" s="52" t="s">
        <v>54</v>
      </c>
      <c r="B16" s="53" t="s">
        <v>825</v>
      </c>
      <c r="C16" s="25" t="s">
        <v>826</v>
      </c>
      <c r="D16" s="53" t="s">
        <v>46</v>
      </c>
      <c r="E16" s="85">
        <v>1</v>
      </c>
      <c r="F16" s="105">
        <v>238.47</v>
      </c>
      <c r="G16" s="105">
        <f>ROUND(E16*F16,2)</f>
        <v>238.47</v>
      </c>
      <c r="I16" s="94"/>
      <c r="J16" s="93"/>
      <c r="K16" s="93"/>
    </row>
    <row r="17" spans="1:11">
      <c r="A17" s="52" t="s">
        <v>57</v>
      </c>
      <c r="B17" s="53" t="s">
        <v>827</v>
      </c>
      <c r="C17" s="25" t="s">
        <v>828</v>
      </c>
      <c r="D17" s="53" t="s">
        <v>67</v>
      </c>
      <c r="E17" s="85">
        <v>85</v>
      </c>
      <c r="F17" s="105">
        <v>2.27</v>
      </c>
      <c r="G17" s="105">
        <f t="shared" ref="G17:G21" si="0">ROUND(E17*F17,2)</f>
        <v>192.95</v>
      </c>
      <c r="I17" s="94"/>
      <c r="J17" s="93"/>
      <c r="K17" s="93"/>
    </row>
    <row r="18" spans="1:11">
      <c r="A18" s="52" t="s">
        <v>61</v>
      </c>
      <c r="B18" s="53" t="s">
        <v>829</v>
      </c>
      <c r="C18" s="25" t="s">
        <v>830</v>
      </c>
      <c r="D18" s="53" t="s">
        <v>46</v>
      </c>
      <c r="E18" s="85">
        <v>1</v>
      </c>
      <c r="F18" s="105">
        <v>204.4</v>
      </c>
      <c r="G18" s="105">
        <f t="shared" si="0"/>
        <v>204.4</v>
      </c>
      <c r="I18" s="94"/>
      <c r="J18" s="93"/>
      <c r="K18" s="93"/>
    </row>
    <row r="19" spans="1:11">
      <c r="A19" s="52" t="s">
        <v>64</v>
      </c>
      <c r="B19" s="53" t="s">
        <v>831</v>
      </c>
      <c r="C19" s="25" t="s">
        <v>832</v>
      </c>
      <c r="D19" s="53" t="s">
        <v>15</v>
      </c>
      <c r="E19" s="85">
        <v>1</v>
      </c>
      <c r="F19" s="105">
        <v>90.85</v>
      </c>
      <c r="G19" s="105">
        <f t="shared" si="0"/>
        <v>90.85</v>
      </c>
      <c r="I19" s="94"/>
      <c r="J19" s="93"/>
      <c r="K19" s="93"/>
    </row>
    <row r="20" spans="1:11" ht="24">
      <c r="A20" s="52" t="s">
        <v>68</v>
      </c>
      <c r="B20" s="53" t="s">
        <v>833</v>
      </c>
      <c r="C20" s="25" t="s">
        <v>834</v>
      </c>
      <c r="D20" s="53" t="s">
        <v>46</v>
      </c>
      <c r="E20" s="85">
        <v>1</v>
      </c>
      <c r="F20" s="105">
        <v>90.85</v>
      </c>
      <c r="G20" s="105">
        <f t="shared" si="0"/>
        <v>90.85</v>
      </c>
      <c r="I20" s="56"/>
    </row>
    <row r="21" spans="1:11" ht="24">
      <c r="A21" s="52" t="s">
        <v>71</v>
      </c>
      <c r="B21" s="53" t="s">
        <v>835</v>
      </c>
      <c r="C21" s="25" t="s">
        <v>836</v>
      </c>
      <c r="D21" s="53" t="s">
        <v>46</v>
      </c>
      <c r="E21" s="85">
        <v>1</v>
      </c>
      <c r="F21" s="105">
        <v>2838.93</v>
      </c>
      <c r="G21" s="105">
        <f t="shared" si="0"/>
        <v>2838.93</v>
      </c>
      <c r="I21" s="56"/>
    </row>
    <row r="22" spans="1:11" ht="24">
      <c r="A22" s="52" t="s">
        <v>75</v>
      </c>
      <c r="B22" s="53" t="s">
        <v>837</v>
      </c>
      <c r="C22" s="25" t="s">
        <v>838</v>
      </c>
      <c r="D22" s="53" t="s">
        <v>46</v>
      </c>
      <c r="E22" s="85">
        <v>2</v>
      </c>
      <c r="F22" s="105">
        <v>1476.12</v>
      </c>
      <c r="G22" s="105">
        <f>ROUND(E22*F22,2)</f>
        <v>2952.24</v>
      </c>
      <c r="I22" s="56"/>
    </row>
    <row r="23" spans="1:11" ht="24">
      <c r="A23" s="52" t="s">
        <v>98</v>
      </c>
      <c r="B23" s="53" t="s">
        <v>839</v>
      </c>
      <c r="C23" s="25" t="s">
        <v>840</v>
      </c>
      <c r="D23" s="53" t="s">
        <v>46</v>
      </c>
      <c r="E23" s="85">
        <v>2</v>
      </c>
      <c r="F23" s="105">
        <v>10.220000000000001</v>
      </c>
      <c r="G23" s="105">
        <f>ROUND(E23*F23,2)</f>
        <v>20.440000000000001</v>
      </c>
      <c r="I23" s="56"/>
    </row>
    <row r="24" spans="1:11">
      <c r="A24" s="57"/>
      <c r="B24" s="57"/>
      <c r="C24" s="153" t="s">
        <v>78</v>
      </c>
      <c r="D24" s="154"/>
      <c r="E24" s="154"/>
      <c r="F24" s="105"/>
      <c r="G24" s="106">
        <f>ROUND(SUM(G15:G23),2)</f>
        <v>6669.15</v>
      </c>
    </row>
    <row r="25" spans="1:11">
      <c r="A25" s="51"/>
      <c r="B25" s="51" t="s">
        <v>54</v>
      </c>
      <c r="C25" s="145" t="s">
        <v>613</v>
      </c>
      <c r="D25" s="121"/>
      <c r="E25" s="121"/>
      <c r="F25" s="121"/>
      <c r="G25" s="121"/>
    </row>
    <row r="26" spans="1:11">
      <c r="A26" s="52" t="s">
        <v>49</v>
      </c>
      <c r="B26" s="53" t="s">
        <v>616</v>
      </c>
      <c r="C26" s="25" t="s">
        <v>617</v>
      </c>
      <c r="D26" s="53" t="s">
        <v>67</v>
      </c>
      <c r="E26" s="85">
        <v>100</v>
      </c>
      <c r="F26" s="105">
        <v>27.03</v>
      </c>
      <c r="G26" s="105">
        <f>ROUND(E26*F26,2)</f>
        <v>2703</v>
      </c>
      <c r="I26" s="56"/>
    </row>
    <row r="27" spans="1:11">
      <c r="A27" s="52" t="s">
        <v>54</v>
      </c>
      <c r="B27" s="53" t="s">
        <v>618</v>
      </c>
      <c r="C27" s="25" t="s">
        <v>619</v>
      </c>
      <c r="D27" s="53" t="s">
        <v>67</v>
      </c>
      <c r="E27" s="85">
        <v>10</v>
      </c>
      <c r="F27" s="105">
        <v>38.61</v>
      </c>
      <c r="G27" s="105">
        <f t="shared" ref="G27:G29" si="1">ROUND(E27*F27,2)</f>
        <v>386.1</v>
      </c>
      <c r="I27" s="56"/>
    </row>
    <row r="28" spans="1:11" ht="24">
      <c r="A28" s="52" t="s">
        <v>57</v>
      </c>
      <c r="B28" s="53" t="s">
        <v>841</v>
      </c>
      <c r="C28" s="25" t="s">
        <v>842</v>
      </c>
      <c r="D28" s="53" t="s">
        <v>169</v>
      </c>
      <c r="E28" s="85">
        <v>1</v>
      </c>
      <c r="F28" s="105">
        <v>794.9</v>
      </c>
      <c r="G28" s="105">
        <f t="shared" si="1"/>
        <v>794.9</v>
      </c>
      <c r="I28" s="56"/>
    </row>
    <row r="29" spans="1:11">
      <c r="A29" s="52" t="s">
        <v>61</v>
      </c>
      <c r="B29" s="53" t="s">
        <v>622</v>
      </c>
      <c r="C29" s="25" t="s">
        <v>623</v>
      </c>
      <c r="D29" s="53" t="s">
        <v>67</v>
      </c>
      <c r="E29" s="85">
        <v>5</v>
      </c>
      <c r="F29" s="105">
        <v>7.85</v>
      </c>
      <c r="G29" s="105">
        <f t="shared" si="1"/>
        <v>39.25</v>
      </c>
      <c r="I29" s="56"/>
    </row>
    <row r="30" spans="1:11" ht="24">
      <c r="A30" s="52" t="s">
        <v>64</v>
      </c>
      <c r="B30" s="53" t="s">
        <v>624</v>
      </c>
      <c r="C30" s="25" t="s">
        <v>625</v>
      </c>
      <c r="D30" s="53" t="s">
        <v>46</v>
      </c>
      <c r="E30" s="85">
        <v>2</v>
      </c>
      <c r="F30" s="105">
        <v>9.08</v>
      </c>
      <c r="G30" s="105">
        <f>ROUND(E30*F30,2)</f>
        <v>18.16</v>
      </c>
      <c r="I30" s="56"/>
    </row>
    <row r="31" spans="1:11">
      <c r="A31" s="52" t="s">
        <v>68</v>
      </c>
      <c r="B31" s="53" t="s">
        <v>626</v>
      </c>
      <c r="C31" s="25" t="s">
        <v>627</v>
      </c>
      <c r="D31" s="53" t="s">
        <v>46</v>
      </c>
      <c r="E31" s="85">
        <v>5</v>
      </c>
      <c r="F31" s="105">
        <v>210.08</v>
      </c>
      <c r="G31" s="105">
        <f>ROUND(E31*F31,2)</f>
        <v>1050.4000000000001</v>
      </c>
      <c r="I31" s="56"/>
    </row>
    <row r="32" spans="1:11">
      <c r="A32" s="52" t="s">
        <v>71</v>
      </c>
      <c r="B32" s="53" t="s">
        <v>628</v>
      </c>
      <c r="C32" s="25" t="s">
        <v>629</v>
      </c>
      <c r="D32" s="53" t="s">
        <v>46</v>
      </c>
      <c r="E32" s="85">
        <v>2</v>
      </c>
      <c r="F32" s="105">
        <v>7.38</v>
      </c>
      <c r="G32" s="105">
        <f>ROUND(E32*F32,2)</f>
        <v>14.76</v>
      </c>
      <c r="I32" s="56"/>
    </row>
    <row r="33" spans="1:9">
      <c r="A33" s="57"/>
      <c r="B33" s="57"/>
      <c r="C33" s="153" t="s">
        <v>128</v>
      </c>
      <c r="D33" s="154"/>
      <c r="E33" s="154"/>
      <c r="F33" s="105"/>
      <c r="G33" s="106">
        <f>ROUND(SUM(G26:G32),2)</f>
        <v>5006.57</v>
      </c>
    </row>
    <row r="34" spans="1:9">
      <c r="A34" s="51"/>
      <c r="B34" s="51" t="s">
        <v>57</v>
      </c>
      <c r="C34" s="145" t="s">
        <v>737</v>
      </c>
      <c r="D34" s="121"/>
      <c r="E34" s="121"/>
      <c r="F34" s="121"/>
      <c r="G34" s="121"/>
    </row>
    <row r="35" spans="1:9" ht="24">
      <c r="A35" s="52" t="s">
        <v>49</v>
      </c>
      <c r="B35" s="53" t="s">
        <v>843</v>
      </c>
      <c r="C35" s="25" t="s">
        <v>844</v>
      </c>
      <c r="D35" s="53" t="s">
        <v>121</v>
      </c>
      <c r="E35" s="85">
        <v>1</v>
      </c>
      <c r="F35" s="105">
        <v>107.18</v>
      </c>
      <c r="G35" s="105">
        <f>ROUND(E35*F35,2)</f>
        <v>107.18</v>
      </c>
      <c r="I35" s="56"/>
    </row>
    <row r="36" spans="1:9" ht="24">
      <c r="A36" s="52" t="s">
        <v>54</v>
      </c>
      <c r="B36" s="53" t="s">
        <v>657</v>
      </c>
      <c r="C36" s="25" t="s">
        <v>658</v>
      </c>
      <c r="D36" s="53" t="s">
        <v>154</v>
      </c>
      <c r="E36" s="85">
        <v>0.11</v>
      </c>
      <c r="F36" s="105">
        <v>77.06</v>
      </c>
      <c r="G36" s="105">
        <f t="shared" ref="G36:G49" si="2">ROUND(E36*F36,2)</f>
        <v>8.48</v>
      </c>
      <c r="I36" s="56"/>
    </row>
    <row r="37" spans="1:9" ht="24">
      <c r="A37" s="52" t="s">
        <v>57</v>
      </c>
      <c r="B37" s="53" t="s">
        <v>740</v>
      </c>
      <c r="C37" s="25" t="s">
        <v>741</v>
      </c>
      <c r="D37" s="53" t="s">
        <v>46</v>
      </c>
      <c r="E37" s="85">
        <v>11</v>
      </c>
      <c r="F37" s="105">
        <v>6.07</v>
      </c>
      <c r="G37" s="105">
        <f t="shared" si="2"/>
        <v>66.77</v>
      </c>
      <c r="I37" s="56"/>
    </row>
    <row r="38" spans="1:9">
      <c r="A38" s="52" t="s">
        <v>61</v>
      </c>
      <c r="B38" s="53" t="s">
        <v>742</v>
      </c>
      <c r="C38" s="25" t="s">
        <v>743</v>
      </c>
      <c r="D38" s="53" t="s">
        <v>285</v>
      </c>
      <c r="E38" s="85">
        <v>5.5</v>
      </c>
      <c r="F38" s="105">
        <v>23.21</v>
      </c>
      <c r="G38" s="105">
        <f t="shared" si="2"/>
        <v>127.66</v>
      </c>
      <c r="I38" s="56"/>
    </row>
    <row r="39" spans="1:9" ht="24">
      <c r="A39" s="52" t="s">
        <v>64</v>
      </c>
      <c r="B39" s="53" t="s">
        <v>845</v>
      </c>
      <c r="C39" s="25" t="s">
        <v>846</v>
      </c>
      <c r="D39" s="53" t="s">
        <v>134</v>
      </c>
      <c r="E39" s="85">
        <v>1.2E-2</v>
      </c>
      <c r="F39" s="105">
        <v>651.41999999999996</v>
      </c>
      <c r="G39" s="105">
        <f t="shared" si="2"/>
        <v>7.82</v>
      </c>
      <c r="I39" s="56"/>
    </row>
    <row r="40" spans="1:9">
      <c r="A40" s="52" t="s">
        <v>68</v>
      </c>
      <c r="B40" s="53" t="s">
        <v>847</v>
      </c>
      <c r="C40" s="25" t="s">
        <v>848</v>
      </c>
      <c r="D40" s="53" t="s">
        <v>46</v>
      </c>
      <c r="E40" s="85">
        <v>1</v>
      </c>
      <c r="F40" s="105">
        <v>44.03</v>
      </c>
      <c r="G40" s="105">
        <f t="shared" si="2"/>
        <v>44.03</v>
      </c>
      <c r="I40" s="56"/>
    </row>
    <row r="41" spans="1:9" ht="36">
      <c r="A41" s="52" t="s">
        <v>71</v>
      </c>
      <c r="B41" s="53" t="s">
        <v>762</v>
      </c>
      <c r="C41" s="25" t="s">
        <v>763</v>
      </c>
      <c r="D41" s="53" t="s">
        <v>60</v>
      </c>
      <c r="E41" s="85">
        <v>0.85</v>
      </c>
      <c r="F41" s="105">
        <v>140.15</v>
      </c>
      <c r="G41" s="105">
        <f>ROUND(E41*F41,2)</f>
        <v>119.13</v>
      </c>
      <c r="I41" s="56"/>
    </row>
    <row r="42" spans="1:9" ht="24">
      <c r="A42" s="52" t="s">
        <v>75</v>
      </c>
      <c r="B42" s="53" t="s">
        <v>849</v>
      </c>
      <c r="C42" s="25" t="s">
        <v>850</v>
      </c>
      <c r="D42" s="53" t="s">
        <v>121</v>
      </c>
      <c r="E42" s="85">
        <v>1</v>
      </c>
      <c r="F42" s="105">
        <v>27.87</v>
      </c>
      <c r="G42" s="105">
        <f t="shared" si="2"/>
        <v>27.87</v>
      </c>
      <c r="I42" s="56"/>
    </row>
    <row r="43" spans="1:9" ht="24">
      <c r="A43" s="52" t="s">
        <v>98</v>
      </c>
      <c r="B43" s="53" t="s">
        <v>851</v>
      </c>
      <c r="C43" s="25" t="s">
        <v>852</v>
      </c>
      <c r="D43" s="53" t="s">
        <v>46</v>
      </c>
      <c r="E43" s="85">
        <v>1</v>
      </c>
      <c r="F43" s="105">
        <v>12.35</v>
      </c>
      <c r="G43" s="105">
        <f t="shared" si="2"/>
        <v>12.35</v>
      </c>
      <c r="I43" s="56"/>
    </row>
    <row r="44" spans="1:9">
      <c r="A44" s="52" t="s">
        <v>101</v>
      </c>
      <c r="B44" s="53" t="s">
        <v>853</v>
      </c>
      <c r="C44" s="25" t="s">
        <v>854</v>
      </c>
      <c r="D44" s="53" t="s">
        <v>121</v>
      </c>
      <c r="E44" s="85">
        <v>4</v>
      </c>
      <c r="F44" s="105">
        <v>8.5</v>
      </c>
      <c r="G44" s="105">
        <f t="shared" si="2"/>
        <v>34</v>
      </c>
      <c r="I44" s="56"/>
    </row>
    <row r="45" spans="1:9" ht="24">
      <c r="A45" s="52" t="s">
        <v>104</v>
      </c>
      <c r="B45" s="53" t="s">
        <v>790</v>
      </c>
      <c r="C45" s="25" t="s">
        <v>791</v>
      </c>
      <c r="D45" s="53" t="s">
        <v>121</v>
      </c>
      <c r="E45" s="85">
        <v>1</v>
      </c>
      <c r="F45" s="105">
        <v>42.33</v>
      </c>
      <c r="G45" s="105">
        <f>ROUND(E45*F45,2)</f>
        <v>42.33</v>
      </c>
      <c r="I45" s="56"/>
    </row>
    <row r="46" spans="1:9" ht="24">
      <c r="A46" s="52" t="s">
        <v>107</v>
      </c>
      <c r="B46" s="53" t="s">
        <v>754</v>
      </c>
      <c r="C46" s="25" t="s">
        <v>755</v>
      </c>
      <c r="D46" s="53" t="s">
        <v>121</v>
      </c>
      <c r="E46" s="85">
        <v>2</v>
      </c>
      <c r="F46" s="105">
        <v>27.15</v>
      </c>
      <c r="G46" s="105">
        <f t="shared" si="2"/>
        <v>54.3</v>
      </c>
      <c r="I46" s="56"/>
    </row>
    <row r="47" spans="1:9" ht="24">
      <c r="A47" s="52" t="s">
        <v>109</v>
      </c>
      <c r="B47" s="53" t="s">
        <v>768</v>
      </c>
      <c r="C47" s="25" t="s">
        <v>769</v>
      </c>
      <c r="D47" s="53" t="s">
        <v>46</v>
      </c>
      <c r="E47" s="85">
        <v>2</v>
      </c>
      <c r="F47" s="105">
        <v>2.12</v>
      </c>
      <c r="G47" s="105">
        <f t="shared" si="2"/>
        <v>4.24</v>
      </c>
      <c r="I47" s="56"/>
    </row>
    <row r="48" spans="1:9" ht="24">
      <c r="A48" s="52" t="s">
        <v>111</v>
      </c>
      <c r="B48" s="53" t="s">
        <v>855</v>
      </c>
      <c r="C48" s="25" t="s">
        <v>856</v>
      </c>
      <c r="D48" s="53" t="s">
        <v>60</v>
      </c>
      <c r="E48" s="85">
        <v>1.1000000000000001</v>
      </c>
      <c r="F48" s="105">
        <v>1204.8900000000001</v>
      </c>
      <c r="G48" s="105">
        <f t="shared" si="2"/>
        <v>1325.38</v>
      </c>
      <c r="I48" s="56"/>
    </row>
    <row r="49" spans="1:9" ht="24">
      <c r="A49" s="52" t="s">
        <v>112</v>
      </c>
      <c r="B49" s="53" t="s">
        <v>693</v>
      </c>
      <c r="C49" s="25" t="s">
        <v>694</v>
      </c>
      <c r="D49" s="53" t="s">
        <v>60</v>
      </c>
      <c r="E49" s="85">
        <v>0.1</v>
      </c>
      <c r="F49" s="105">
        <v>757.65</v>
      </c>
      <c r="G49" s="105">
        <f t="shared" si="2"/>
        <v>75.77</v>
      </c>
      <c r="I49" s="56"/>
    </row>
    <row r="50" spans="1:9">
      <c r="A50" s="52" t="s">
        <v>115</v>
      </c>
      <c r="B50" s="53" t="s">
        <v>857</v>
      </c>
      <c r="C50" s="25" t="s">
        <v>858</v>
      </c>
      <c r="D50" s="53" t="s">
        <v>46</v>
      </c>
      <c r="E50" s="85">
        <v>7</v>
      </c>
      <c r="F50" s="105">
        <v>15.88</v>
      </c>
      <c r="G50" s="105">
        <f>ROUND(E50*F50,2)</f>
        <v>111.16</v>
      </c>
      <c r="I50" s="56"/>
    </row>
    <row r="51" spans="1:9" ht="24">
      <c r="A51" s="52" t="s">
        <v>118</v>
      </c>
      <c r="B51" s="53" t="s">
        <v>859</v>
      </c>
      <c r="C51" s="25" t="s">
        <v>860</v>
      </c>
      <c r="D51" s="53" t="s">
        <v>46</v>
      </c>
      <c r="E51" s="85">
        <v>1</v>
      </c>
      <c r="F51" s="105">
        <v>149.47999999999999</v>
      </c>
      <c r="G51" s="105">
        <f>ROUND(E51*F51,2)</f>
        <v>149.47999999999999</v>
      </c>
      <c r="I51" s="56"/>
    </row>
    <row r="52" spans="1:9">
      <c r="A52" s="57"/>
      <c r="B52" s="57"/>
      <c r="C52" s="153" t="s">
        <v>141</v>
      </c>
      <c r="D52" s="154"/>
      <c r="E52" s="154"/>
      <c r="F52" s="105"/>
      <c r="G52" s="106">
        <f>ROUND(SUM(G35:G51),2)</f>
        <v>2317.9499999999998</v>
      </c>
    </row>
    <row r="53" spans="1:9">
      <c r="A53" s="57"/>
      <c r="B53" s="57"/>
      <c r="C53" s="153" t="s">
        <v>861</v>
      </c>
      <c r="D53" s="154"/>
      <c r="E53" s="154"/>
      <c r="F53" s="105"/>
      <c r="G53" s="106">
        <f>ROUND(SUM(G24,G33,G52),2)</f>
        <v>13993.67</v>
      </c>
    </row>
    <row r="54" spans="1:9">
      <c r="A54" s="57"/>
      <c r="B54" s="57"/>
      <c r="C54" s="155" t="s">
        <v>193</v>
      </c>
      <c r="D54" s="156"/>
      <c r="E54" s="156"/>
      <c r="F54" s="105"/>
      <c r="G54" s="105">
        <f>ROUND(G53*0.21,2)</f>
        <v>2938.67</v>
      </c>
    </row>
    <row r="55" spans="1:9">
      <c r="A55" s="57"/>
      <c r="B55" s="57"/>
      <c r="C55" s="153" t="s">
        <v>862</v>
      </c>
      <c r="D55" s="154"/>
      <c r="E55" s="154"/>
      <c r="F55" s="105"/>
      <c r="G55" s="106">
        <f>ROUND(SUM(G53:G54),2)</f>
        <v>16932.34</v>
      </c>
    </row>
    <row r="56" spans="1:9">
      <c r="A56" s="57"/>
      <c r="B56" s="57"/>
    </row>
    <row r="57" spans="1:9">
      <c r="A57" s="57"/>
      <c r="B57" s="57"/>
    </row>
    <row r="58" spans="1:9">
      <c r="A58" s="57"/>
      <c r="B58" s="158" t="s">
        <v>195</v>
      </c>
      <c r="C58" s="158"/>
      <c r="D58" s="158"/>
      <c r="E58" s="158"/>
      <c r="F58" s="158"/>
      <c r="G58" s="158"/>
    </row>
    <row r="59" spans="1:9">
      <c r="A59" s="57"/>
      <c r="B59" s="158" t="s">
        <v>196</v>
      </c>
      <c r="C59" s="158"/>
      <c r="D59" s="158"/>
      <c r="E59" s="158"/>
      <c r="F59" s="158"/>
      <c r="G59" s="158"/>
    </row>
    <row r="60" spans="1:9">
      <c r="A60" s="57"/>
      <c r="B60" s="57"/>
    </row>
    <row r="61" spans="1:9">
      <c r="A61" s="57"/>
      <c r="B61" s="158" t="s">
        <v>1</v>
      </c>
      <c r="C61" s="158"/>
      <c r="D61" s="158"/>
      <c r="E61" s="158"/>
      <c r="F61" s="158"/>
      <c r="G61" s="158"/>
    </row>
    <row r="62" spans="1:9">
      <c r="A62" s="57"/>
      <c r="B62" s="158" t="s">
        <v>1</v>
      </c>
      <c r="C62" s="158"/>
      <c r="D62" s="158"/>
      <c r="E62" s="158"/>
      <c r="F62" s="158"/>
      <c r="G62" s="158"/>
    </row>
    <row r="63" spans="1:9">
      <c r="A63" s="57"/>
      <c r="B63" s="158" t="s">
        <v>1</v>
      </c>
      <c r="C63" s="158"/>
      <c r="D63" s="158"/>
      <c r="E63" s="158"/>
      <c r="F63" s="158"/>
      <c r="G63" s="158"/>
    </row>
    <row r="64" spans="1:9">
      <c r="A64" s="57"/>
      <c r="B64" s="158" t="s">
        <v>1</v>
      </c>
      <c r="C64" s="158"/>
      <c r="D64" s="158"/>
      <c r="E64" s="158"/>
      <c r="F64" s="158"/>
      <c r="G64" s="158"/>
    </row>
    <row r="65" spans="1:7">
      <c r="A65" s="57"/>
      <c r="B65" s="158" t="s">
        <v>1</v>
      </c>
      <c r="C65" s="158"/>
      <c r="D65" s="158"/>
      <c r="E65" s="158"/>
      <c r="F65" s="158"/>
      <c r="G65" s="158"/>
    </row>
    <row r="66" spans="1:7">
      <c r="A66" s="57"/>
      <c r="B66" s="158" t="s">
        <v>1</v>
      </c>
      <c r="C66" s="158"/>
      <c r="D66" s="158"/>
      <c r="E66" s="158"/>
      <c r="F66" s="158"/>
      <c r="G66" s="158"/>
    </row>
    <row r="67" spans="1:7">
      <c r="A67" s="57"/>
      <c r="B67" s="158" t="s">
        <v>1</v>
      </c>
      <c r="C67" s="158"/>
      <c r="D67" s="158"/>
      <c r="E67" s="158"/>
      <c r="F67" s="158"/>
      <c r="G67" s="158"/>
    </row>
    <row r="68" spans="1:7">
      <c r="A68" s="57"/>
      <c r="B68" s="158" t="s">
        <v>1</v>
      </c>
      <c r="C68" s="158"/>
      <c r="D68" s="158"/>
      <c r="E68" s="158"/>
      <c r="F68" s="158"/>
      <c r="G68" s="158"/>
    </row>
    <row r="69" spans="1:7">
      <c r="A69" s="57"/>
      <c r="B69" s="158" t="s">
        <v>1</v>
      </c>
      <c r="C69" s="158"/>
      <c r="D69" s="158"/>
      <c r="E69" s="158"/>
      <c r="F69" s="158"/>
      <c r="G69" s="158"/>
    </row>
    <row r="70" spans="1:7">
      <c r="A70" s="57"/>
      <c r="B70" s="158" t="s">
        <v>1</v>
      </c>
      <c r="C70" s="158"/>
      <c r="D70" s="158"/>
      <c r="E70" s="158"/>
      <c r="F70" s="158"/>
      <c r="G70" s="158"/>
    </row>
    <row r="71" spans="1:7">
      <c r="A71" s="57"/>
      <c r="B71" s="57"/>
    </row>
    <row r="72" spans="1:7">
      <c r="A72" s="57"/>
      <c r="B72" s="57"/>
    </row>
    <row r="73" spans="1:7">
      <c r="A73" s="57"/>
      <c r="B73" s="57"/>
    </row>
    <row r="74" spans="1:7">
      <c r="A74" s="57"/>
      <c r="B74" s="57"/>
    </row>
    <row r="75" spans="1:7">
      <c r="A75" s="57"/>
      <c r="B75" s="57"/>
    </row>
    <row r="76" spans="1:7">
      <c r="A76" s="57"/>
      <c r="B76" s="57"/>
    </row>
    <row r="77" spans="1:7">
      <c r="A77" s="57"/>
      <c r="B77" s="57"/>
    </row>
    <row r="78" spans="1:7">
      <c r="A78" s="57"/>
      <c r="B78" s="57"/>
    </row>
    <row r="79" spans="1:7">
      <c r="A79" s="57"/>
      <c r="B79" s="57"/>
    </row>
    <row r="80" spans="1:7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26">
    <mergeCell ref="C14:G14"/>
    <mergeCell ref="A5:G6"/>
    <mergeCell ref="A7:G8"/>
    <mergeCell ref="A9:G10"/>
    <mergeCell ref="D11:G11"/>
    <mergeCell ref="E12:E13"/>
    <mergeCell ref="B62:G62"/>
    <mergeCell ref="C24:E24"/>
    <mergeCell ref="C25:G25"/>
    <mergeCell ref="C33:E33"/>
    <mergeCell ref="C34:G34"/>
    <mergeCell ref="C52:E52"/>
    <mergeCell ref="C53:E53"/>
    <mergeCell ref="C54:E54"/>
    <mergeCell ref="C55:E55"/>
    <mergeCell ref="B58:G58"/>
    <mergeCell ref="B59:G59"/>
    <mergeCell ref="B61:G61"/>
    <mergeCell ref="B69:G69"/>
    <mergeCell ref="B70:G70"/>
    <mergeCell ref="B63:G63"/>
    <mergeCell ref="B64:G64"/>
    <mergeCell ref="B65:G65"/>
    <mergeCell ref="B66:G66"/>
    <mergeCell ref="B67:G67"/>
    <mergeCell ref="B68:G68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9"/>
  <sheetViews>
    <sheetView topLeftCell="A20" workbookViewId="0">
      <selection activeCell="C38" sqref="C38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788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789</v>
      </c>
      <c r="D14" s="152"/>
      <c r="E14" s="152"/>
      <c r="F14" s="152"/>
      <c r="G14" s="152"/>
      <c r="I14" s="93"/>
      <c r="J14" s="93"/>
      <c r="K14" s="93"/>
    </row>
    <row r="15" spans="1:11" ht="24">
      <c r="A15" s="52" t="s">
        <v>49</v>
      </c>
      <c r="B15" s="53" t="s">
        <v>463</v>
      </c>
      <c r="C15" s="25" t="s">
        <v>464</v>
      </c>
      <c r="D15" s="53" t="s">
        <v>169</v>
      </c>
      <c r="E15" s="85">
        <v>1</v>
      </c>
      <c r="F15" s="105">
        <v>19.18</v>
      </c>
      <c r="G15" s="105">
        <f t="shared" ref="G15:G21" si="0">ROUND(E15*F15,2)</f>
        <v>19.18</v>
      </c>
      <c r="I15" s="94"/>
      <c r="J15" s="93"/>
      <c r="K15" s="93"/>
    </row>
    <row r="16" spans="1:11" ht="24">
      <c r="A16" s="52" t="s">
        <v>57</v>
      </c>
      <c r="B16" s="53" t="s">
        <v>790</v>
      </c>
      <c r="C16" s="25" t="s">
        <v>791</v>
      </c>
      <c r="D16" s="53" t="s">
        <v>121</v>
      </c>
      <c r="E16" s="85">
        <v>1</v>
      </c>
      <c r="F16" s="105">
        <v>42.33</v>
      </c>
      <c r="G16" s="105">
        <f t="shared" si="0"/>
        <v>42.33</v>
      </c>
      <c r="I16" s="94"/>
      <c r="J16" s="93"/>
      <c r="K16" s="93"/>
    </row>
    <row r="17" spans="1:11" ht="24">
      <c r="A17" s="52" t="s">
        <v>64</v>
      </c>
      <c r="B17" s="53" t="s">
        <v>792</v>
      </c>
      <c r="C17" s="25" t="s">
        <v>793</v>
      </c>
      <c r="D17" s="53" t="s">
        <v>46</v>
      </c>
      <c r="E17" s="85">
        <v>7</v>
      </c>
      <c r="F17" s="105">
        <v>5.29</v>
      </c>
      <c r="G17" s="105">
        <f t="shared" si="0"/>
        <v>37.03</v>
      </c>
      <c r="I17" s="94"/>
      <c r="J17" s="93"/>
      <c r="K17" s="93"/>
    </row>
    <row r="18" spans="1:11">
      <c r="A18" s="52" t="s">
        <v>68</v>
      </c>
      <c r="B18" s="53" t="s">
        <v>794</v>
      </c>
      <c r="C18" s="25" t="s">
        <v>795</v>
      </c>
      <c r="D18" s="53" t="s">
        <v>46</v>
      </c>
      <c r="E18" s="85">
        <v>2</v>
      </c>
      <c r="F18" s="105">
        <v>59.05</v>
      </c>
      <c r="G18" s="105">
        <f t="shared" si="0"/>
        <v>118.1</v>
      </c>
      <c r="I18" s="94"/>
      <c r="J18" s="93"/>
      <c r="K18" s="93"/>
    </row>
    <row r="19" spans="1:11">
      <c r="A19" s="52" t="s">
        <v>98</v>
      </c>
      <c r="B19" s="53" t="s">
        <v>796</v>
      </c>
      <c r="C19" s="25" t="s">
        <v>797</v>
      </c>
      <c r="D19" s="53" t="s">
        <v>46</v>
      </c>
      <c r="E19" s="85">
        <v>1</v>
      </c>
      <c r="F19" s="105">
        <v>388.08</v>
      </c>
      <c r="G19" s="105">
        <f t="shared" si="0"/>
        <v>388.08</v>
      </c>
      <c r="I19" s="94"/>
      <c r="J19" s="93"/>
      <c r="K19" s="93"/>
    </row>
    <row r="20" spans="1:11" ht="36">
      <c r="A20" s="52" t="s">
        <v>104</v>
      </c>
      <c r="B20" s="53" t="s">
        <v>798</v>
      </c>
      <c r="C20" s="25" t="s">
        <v>799</v>
      </c>
      <c r="D20" s="53" t="s">
        <v>121</v>
      </c>
      <c r="E20" s="85">
        <v>1</v>
      </c>
      <c r="F20" s="105">
        <v>13.58</v>
      </c>
      <c r="G20" s="105">
        <f t="shared" si="0"/>
        <v>13.58</v>
      </c>
      <c r="I20" s="56"/>
    </row>
    <row r="21" spans="1:11">
      <c r="A21" s="52" t="s">
        <v>107</v>
      </c>
      <c r="B21" s="53" t="s">
        <v>800</v>
      </c>
      <c r="C21" s="25" t="s">
        <v>801</v>
      </c>
      <c r="D21" s="53" t="s">
        <v>46</v>
      </c>
      <c r="E21" s="85">
        <v>1</v>
      </c>
      <c r="F21" s="105">
        <v>210.08</v>
      </c>
      <c r="G21" s="105">
        <f t="shared" si="0"/>
        <v>210.08</v>
      </c>
      <c r="I21" s="56"/>
    </row>
    <row r="22" spans="1:11" ht="36.6" customHeight="1">
      <c r="A22" s="52" t="s">
        <v>109</v>
      </c>
      <c r="B22" s="53" t="s">
        <v>771</v>
      </c>
      <c r="C22" s="25" t="s">
        <v>772</v>
      </c>
      <c r="D22" s="53" t="s">
        <v>46</v>
      </c>
      <c r="E22" s="85">
        <v>1</v>
      </c>
      <c r="F22" s="105">
        <v>1387.88</v>
      </c>
      <c r="G22" s="105">
        <f>ROUND(E22*F22,2)</f>
        <v>1387.88</v>
      </c>
      <c r="I22" s="56"/>
    </row>
    <row r="23" spans="1:11">
      <c r="A23" s="57"/>
      <c r="B23" s="57"/>
      <c r="C23" s="153" t="s">
        <v>78</v>
      </c>
      <c r="D23" s="154"/>
      <c r="E23" s="154"/>
      <c r="F23" s="105"/>
      <c r="G23" s="106">
        <f>ROUND(SUM(G15:G22),2)</f>
        <v>2216.2600000000002</v>
      </c>
    </row>
    <row r="24" spans="1:11">
      <c r="A24" s="51"/>
      <c r="B24" s="51" t="s">
        <v>54</v>
      </c>
      <c r="C24" s="145" t="s">
        <v>802</v>
      </c>
      <c r="D24" s="121"/>
      <c r="E24" s="121"/>
      <c r="F24" s="121"/>
      <c r="G24" s="121"/>
    </row>
    <row r="25" spans="1:11" ht="24">
      <c r="A25" s="52" t="s">
        <v>49</v>
      </c>
      <c r="B25" s="53" t="s">
        <v>760</v>
      </c>
      <c r="C25" s="25" t="s">
        <v>761</v>
      </c>
      <c r="D25" s="53" t="s">
        <v>60</v>
      </c>
      <c r="E25" s="85">
        <v>3</v>
      </c>
      <c r="F25" s="105">
        <v>140.08000000000001</v>
      </c>
      <c r="G25" s="105">
        <f>ROUND(E25*F25,2)</f>
        <v>420.24</v>
      </c>
      <c r="I25" s="56"/>
    </row>
    <row r="26" spans="1:11">
      <c r="A26" s="52" t="s">
        <v>54</v>
      </c>
      <c r="B26" s="53" t="s">
        <v>803</v>
      </c>
      <c r="C26" s="25" t="s">
        <v>804</v>
      </c>
      <c r="D26" s="53" t="s">
        <v>67</v>
      </c>
      <c r="E26" s="85">
        <v>100</v>
      </c>
      <c r="F26" s="105">
        <v>1.1399999999999999</v>
      </c>
      <c r="G26" s="105">
        <f t="shared" ref="G26:G38" si="1">ROUND(E26*F26,2)</f>
        <v>114</v>
      </c>
      <c r="I26" s="56"/>
    </row>
    <row r="27" spans="1:11">
      <c r="A27" s="52" t="s">
        <v>57</v>
      </c>
      <c r="B27" s="53" t="s">
        <v>805</v>
      </c>
      <c r="C27" s="25" t="s">
        <v>806</v>
      </c>
      <c r="D27" s="53" t="s">
        <v>67</v>
      </c>
      <c r="E27" s="85">
        <v>100</v>
      </c>
      <c r="F27" s="105">
        <v>1.7</v>
      </c>
      <c r="G27" s="105">
        <f t="shared" si="1"/>
        <v>170</v>
      </c>
      <c r="I27" s="56"/>
    </row>
    <row r="28" spans="1:11">
      <c r="A28" s="52" t="s">
        <v>61</v>
      </c>
      <c r="B28" s="53" t="s">
        <v>807</v>
      </c>
      <c r="C28" s="25" t="s">
        <v>808</v>
      </c>
      <c r="D28" s="53" t="s">
        <v>67</v>
      </c>
      <c r="E28" s="85">
        <v>100</v>
      </c>
      <c r="F28" s="105">
        <v>3.18</v>
      </c>
      <c r="G28" s="105">
        <f t="shared" si="1"/>
        <v>318</v>
      </c>
      <c r="I28" s="56"/>
    </row>
    <row r="29" spans="1:11" ht="24">
      <c r="A29" s="52" t="s">
        <v>64</v>
      </c>
      <c r="B29" s="53" t="s">
        <v>756</v>
      </c>
      <c r="C29" s="25" t="s">
        <v>757</v>
      </c>
      <c r="D29" s="53" t="s">
        <v>46</v>
      </c>
      <c r="E29" s="85">
        <v>8</v>
      </c>
      <c r="F29" s="105">
        <v>17.47</v>
      </c>
      <c r="G29" s="105">
        <f t="shared" si="1"/>
        <v>139.76</v>
      </c>
      <c r="I29" s="56"/>
    </row>
    <row r="30" spans="1:11" ht="24">
      <c r="A30" s="52" t="s">
        <v>68</v>
      </c>
      <c r="B30" s="53" t="s">
        <v>809</v>
      </c>
      <c r="C30" s="25" t="s">
        <v>810</v>
      </c>
      <c r="D30" s="53" t="s">
        <v>46</v>
      </c>
      <c r="E30" s="85">
        <v>5</v>
      </c>
      <c r="F30" s="105">
        <v>7.38</v>
      </c>
      <c r="G30" s="105">
        <f t="shared" si="1"/>
        <v>36.9</v>
      </c>
      <c r="I30" s="56"/>
    </row>
    <row r="31" spans="1:11" ht="24">
      <c r="A31" s="52" t="s">
        <v>71</v>
      </c>
      <c r="B31" s="53" t="s">
        <v>811</v>
      </c>
      <c r="C31" s="25" t="s">
        <v>812</v>
      </c>
      <c r="D31" s="53" t="s">
        <v>46</v>
      </c>
      <c r="E31" s="85">
        <v>3</v>
      </c>
      <c r="F31" s="105">
        <v>210.08</v>
      </c>
      <c r="G31" s="105">
        <f>ROUND(E31*F31,2)</f>
        <v>630.24</v>
      </c>
      <c r="I31" s="56"/>
    </row>
    <row r="32" spans="1:11" ht="24">
      <c r="A32" s="52" t="s">
        <v>75</v>
      </c>
      <c r="B32" s="53" t="s">
        <v>693</v>
      </c>
      <c r="C32" s="25" t="s">
        <v>694</v>
      </c>
      <c r="D32" s="53" t="s">
        <v>60</v>
      </c>
      <c r="E32" s="85">
        <v>0.1</v>
      </c>
      <c r="F32" s="105">
        <v>757.65</v>
      </c>
      <c r="G32" s="105">
        <f t="shared" si="1"/>
        <v>75.77</v>
      </c>
      <c r="I32" s="56"/>
    </row>
    <row r="33" spans="1:9">
      <c r="A33" s="52" t="s">
        <v>98</v>
      </c>
      <c r="B33" s="53" t="s">
        <v>622</v>
      </c>
      <c r="C33" s="25" t="s">
        <v>623</v>
      </c>
      <c r="D33" s="53" t="s">
        <v>67</v>
      </c>
      <c r="E33" s="85">
        <v>10</v>
      </c>
      <c r="F33" s="105">
        <v>7.85</v>
      </c>
      <c r="G33" s="105">
        <f t="shared" si="1"/>
        <v>78.5</v>
      </c>
      <c r="I33" s="56"/>
    </row>
    <row r="34" spans="1:9" ht="24">
      <c r="A34" s="52" t="s">
        <v>101</v>
      </c>
      <c r="B34" s="53" t="s">
        <v>813</v>
      </c>
      <c r="C34" s="25" t="s">
        <v>814</v>
      </c>
      <c r="D34" s="53" t="s">
        <v>169</v>
      </c>
      <c r="E34" s="85">
        <v>1</v>
      </c>
      <c r="F34" s="105">
        <v>13.63</v>
      </c>
      <c r="G34" s="105">
        <f t="shared" si="1"/>
        <v>13.63</v>
      </c>
      <c r="I34" s="56"/>
    </row>
    <row r="35" spans="1:9" ht="36">
      <c r="A35" s="52" t="s">
        <v>104</v>
      </c>
      <c r="B35" s="53" t="s">
        <v>815</v>
      </c>
      <c r="C35" s="25" t="s">
        <v>816</v>
      </c>
      <c r="D35" s="53" t="s">
        <v>60</v>
      </c>
      <c r="E35" s="85">
        <v>0.1</v>
      </c>
      <c r="F35" s="105">
        <v>422.12</v>
      </c>
      <c r="G35" s="105">
        <f t="shared" si="1"/>
        <v>42.21</v>
      </c>
      <c r="I35" s="56"/>
    </row>
    <row r="36" spans="1:9">
      <c r="A36" s="52" t="s">
        <v>107</v>
      </c>
      <c r="B36" s="53" t="s">
        <v>817</v>
      </c>
      <c r="C36" s="25" t="s">
        <v>818</v>
      </c>
      <c r="D36" s="53" t="s">
        <v>67</v>
      </c>
      <c r="E36" s="85">
        <v>10</v>
      </c>
      <c r="F36" s="105">
        <v>0.52</v>
      </c>
      <c r="G36" s="105">
        <f t="shared" si="1"/>
        <v>5.2</v>
      </c>
      <c r="I36" s="56"/>
    </row>
    <row r="37" spans="1:9" ht="24">
      <c r="A37" s="52" t="s">
        <v>109</v>
      </c>
      <c r="B37" s="53" t="s">
        <v>657</v>
      </c>
      <c r="C37" s="25" t="s">
        <v>658</v>
      </c>
      <c r="D37" s="53" t="s">
        <v>154</v>
      </c>
      <c r="E37" s="85">
        <v>0.01</v>
      </c>
      <c r="F37" s="105">
        <v>77.06</v>
      </c>
      <c r="G37" s="105">
        <f t="shared" si="1"/>
        <v>0.77</v>
      </c>
      <c r="I37" s="56"/>
    </row>
    <row r="38" spans="1:9" ht="24">
      <c r="A38" s="52" t="s">
        <v>111</v>
      </c>
      <c r="B38" s="53" t="s">
        <v>740</v>
      </c>
      <c r="C38" s="25" t="s">
        <v>741</v>
      </c>
      <c r="D38" s="53" t="s">
        <v>46</v>
      </c>
      <c r="E38" s="85">
        <v>1</v>
      </c>
      <c r="F38" s="105">
        <v>6.08</v>
      </c>
      <c r="G38" s="105">
        <f t="shared" si="1"/>
        <v>6.08</v>
      </c>
      <c r="I38" s="56"/>
    </row>
    <row r="39" spans="1:9">
      <c r="A39" s="52" t="s">
        <v>112</v>
      </c>
      <c r="B39" s="53" t="s">
        <v>651</v>
      </c>
      <c r="C39" s="25" t="s">
        <v>652</v>
      </c>
      <c r="D39" s="53" t="s">
        <v>121</v>
      </c>
      <c r="E39" s="85">
        <v>1</v>
      </c>
      <c r="F39" s="105">
        <v>17.059999999999999</v>
      </c>
      <c r="G39" s="105">
        <f>ROUND(E39*F39,2)</f>
        <v>17.059999999999999</v>
      </c>
      <c r="I39" s="56"/>
    </row>
    <row r="40" spans="1:9">
      <c r="A40" s="57"/>
      <c r="B40" s="57"/>
      <c r="C40" s="153" t="s">
        <v>128</v>
      </c>
      <c r="D40" s="154"/>
      <c r="E40" s="154"/>
      <c r="F40" s="105"/>
      <c r="G40" s="106">
        <f>ROUND(SUM(G25:G39),2)</f>
        <v>2068.36</v>
      </c>
    </row>
    <row r="41" spans="1:9">
      <c r="A41" s="57"/>
      <c r="B41" s="57"/>
      <c r="C41" s="153" t="s">
        <v>819</v>
      </c>
      <c r="D41" s="154"/>
      <c r="E41" s="154"/>
      <c r="F41" s="105"/>
      <c r="G41" s="106">
        <f>ROUND(SUM(G23,G40),2)</f>
        <v>4284.62</v>
      </c>
    </row>
    <row r="42" spans="1:9">
      <c r="A42" s="57"/>
      <c r="B42" s="57"/>
      <c r="C42" s="155" t="s">
        <v>193</v>
      </c>
      <c r="D42" s="156"/>
      <c r="E42" s="156"/>
      <c r="F42" s="105"/>
      <c r="G42" s="105">
        <f>ROUND(G41*0.21,2)</f>
        <v>899.77</v>
      </c>
    </row>
    <row r="43" spans="1:9">
      <c r="A43" s="57"/>
      <c r="B43" s="57"/>
      <c r="C43" s="153" t="s">
        <v>820</v>
      </c>
      <c r="D43" s="154"/>
      <c r="E43" s="154"/>
      <c r="F43" s="105"/>
      <c r="G43" s="106">
        <f>ROUND(SUM(G41:G42),2)</f>
        <v>5184.3900000000003</v>
      </c>
    </row>
    <row r="44" spans="1:9">
      <c r="A44" s="57"/>
      <c r="B44" s="57"/>
    </row>
    <row r="45" spans="1:9">
      <c r="A45" s="57"/>
      <c r="B45" s="57"/>
    </row>
    <row r="46" spans="1:9">
      <c r="A46" s="57"/>
      <c r="B46" s="158" t="s">
        <v>195</v>
      </c>
      <c r="C46" s="158"/>
      <c r="D46" s="158"/>
      <c r="E46" s="158"/>
      <c r="F46" s="158"/>
      <c r="G46" s="158"/>
    </row>
    <row r="47" spans="1:9">
      <c r="A47" s="57"/>
      <c r="B47" s="158" t="s">
        <v>196</v>
      </c>
      <c r="C47" s="158"/>
      <c r="D47" s="158"/>
      <c r="E47" s="158"/>
      <c r="F47" s="158"/>
      <c r="G47" s="158"/>
    </row>
    <row r="48" spans="1:9">
      <c r="A48" s="57"/>
      <c r="B48" s="57"/>
    </row>
    <row r="49" spans="1:7">
      <c r="A49" s="57"/>
      <c r="B49" s="158" t="s">
        <v>1</v>
      </c>
      <c r="C49" s="158"/>
      <c r="D49" s="158"/>
      <c r="E49" s="158"/>
      <c r="F49" s="158"/>
      <c r="G49" s="158"/>
    </row>
    <row r="50" spans="1:7">
      <c r="A50" s="57"/>
      <c r="B50" s="158" t="s">
        <v>1</v>
      </c>
      <c r="C50" s="158"/>
      <c r="D50" s="158"/>
      <c r="E50" s="158"/>
      <c r="F50" s="158"/>
      <c r="G50" s="158"/>
    </row>
    <row r="51" spans="1:7">
      <c r="A51" s="57"/>
      <c r="B51" s="158" t="s">
        <v>1</v>
      </c>
      <c r="C51" s="158"/>
      <c r="D51" s="158"/>
      <c r="E51" s="158"/>
      <c r="F51" s="158"/>
      <c r="G51" s="158"/>
    </row>
    <row r="52" spans="1:7">
      <c r="A52" s="57"/>
      <c r="B52" s="158" t="s">
        <v>1</v>
      </c>
      <c r="C52" s="158"/>
      <c r="D52" s="158"/>
      <c r="E52" s="158"/>
      <c r="F52" s="158"/>
      <c r="G52" s="158"/>
    </row>
    <row r="53" spans="1:7">
      <c r="A53" s="57"/>
      <c r="B53" s="158" t="s">
        <v>1</v>
      </c>
      <c r="C53" s="158"/>
      <c r="D53" s="158"/>
      <c r="E53" s="158"/>
      <c r="F53" s="158"/>
      <c r="G53" s="158"/>
    </row>
    <row r="54" spans="1:7">
      <c r="A54" s="57"/>
      <c r="B54" s="158" t="s">
        <v>1</v>
      </c>
      <c r="C54" s="158"/>
      <c r="D54" s="158"/>
      <c r="E54" s="158"/>
      <c r="F54" s="158"/>
      <c r="G54" s="158"/>
    </row>
    <row r="55" spans="1:7">
      <c r="A55" s="57"/>
      <c r="B55" s="158" t="s">
        <v>1</v>
      </c>
      <c r="C55" s="158"/>
      <c r="D55" s="158"/>
      <c r="E55" s="158"/>
      <c r="F55" s="158"/>
      <c r="G55" s="158"/>
    </row>
    <row r="56" spans="1:7">
      <c r="A56" s="57"/>
      <c r="B56" s="158" t="s">
        <v>1</v>
      </c>
      <c r="C56" s="158"/>
      <c r="D56" s="158"/>
      <c r="E56" s="158"/>
      <c r="F56" s="158"/>
      <c r="G56" s="158"/>
    </row>
    <row r="57" spans="1:7">
      <c r="A57" s="57"/>
      <c r="B57" s="158" t="s">
        <v>1</v>
      </c>
      <c r="C57" s="158"/>
      <c r="D57" s="158"/>
      <c r="E57" s="158"/>
      <c r="F57" s="158"/>
      <c r="G57" s="158"/>
    </row>
    <row r="58" spans="1:7">
      <c r="A58" s="57"/>
      <c r="B58" s="158" t="s">
        <v>1</v>
      </c>
      <c r="C58" s="158"/>
      <c r="D58" s="158"/>
      <c r="E58" s="158"/>
      <c r="F58" s="158"/>
      <c r="G58" s="158"/>
    </row>
    <row r="59" spans="1:7">
      <c r="A59" s="57"/>
      <c r="B59" s="57"/>
    </row>
    <row r="60" spans="1:7">
      <c r="A60" s="57"/>
      <c r="B60" s="57"/>
    </row>
    <row r="61" spans="1:7">
      <c r="A61" s="57"/>
      <c r="B61" s="57"/>
    </row>
    <row r="62" spans="1:7">
      <c r="A62" s="57"/>
      <c r="B62" s="57"/>
    </row>
    <row r="63" spans="1:7">
      <c r="A63" s="57"/>
      <c r="B63" s="57"/>
    </row>
    <row r="64" spans="1:7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</sheetData>
  <mergeCells count="24">
    <mergeCell ref="C43:E43"/>
    <mergeCell ref="A5:G6"/>
    <mergeCell ref="A7:G8"/>
    <mergeCell ref="A9:G10"/>
    <mergeCell ref="D11:G11"/>
    <mergeCell ref="E12:E13"/>
    <mergeCell ref="C14:G14"/>
    <mergeCell ref="C23:E23"/>
    <mergeCell ref="C24:G24"/>
    <mergeCell ref="C40:E40"/>
    <mergeCell ref="C41:E41"/>
    <mergeCell ref="C42:E42"/>
    <mergeCell ref="B58:G58"/>
    <mergeCell ref="B46:G46"/>
    <mergeCell ref="B47:G47"/>
    <mergeCell ref="B49:G49"/>
    <mergeCell ref="B50:G50"/>
    <mergeCell ref="B51:G51"/>
    <mergeCell ref="B52:G52"/>
    <mergeCell ref="B53:G53"/>
    <mergeCell ref="B54:G54"/>
    <mergeCell ref="B55:G55"/>
    <mergeCell ref="B56:G56"/>
    <mergeCell ref="B57:G57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E28" sqref="E28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257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788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35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863</v>
      </c>
      <c r="C14" s="160"/>
      <c r="D14" s="160"/>
      <c r="E14" s="160"/>
      <c r="F14" s="160"/>
      <c r="G14" s="160"/>
      <c r="I14" s="93"/>
      <c r="J14" s="93"/>
      <c r="K14" s="93"/>
    </row>
    <row r="15" spans="1:11" ht="36">
      <c r="A15" s="72" t="s">
        <v>54</v>
      </c>
      <c r="B15" s="53" t="s">
        <v>864</v>
      </c>
      <c r="C15" s="25" t="s">
        <v>865</v>
      </c>
      <c r="D15" s="53" t="s">
        <v>169</v>
      </c>
      <c r="E15" s="73">
        <v>1</v>
      </c>
      <c r="F15" s="105">
        <v>1200</v>
      </c>
      <c r="G15" s="105">
        <f>ROUND(E15*F15,2)</f>
        <v>1200</v>
      </c>
      <c r="I15" s="93"/>
      <c r="J15" s="93"/>
      <c r="K15" s="93"/>
    </row>
    <row r="16" spans="1:11" ht="36">
      <c r="A16" s="72" t="s">
        <v>61</v>
      </c>
      <c r="B16" s="53" t="s">
        <v>866</v>
      </c>
      <c r="C16" s="25" t="s">
        <v>867</v>
      </c>
      <c r="D16" s="53" t="s">
        <v>46</v>
      </c>
      <c r="E16" s="73">
        <v>1</v>
      </c>
      <c r="F16" s="105">
        <v>2500</v>
      </c>
      <c r="G16" s="105">
        <f t="shared" ref="G16:G18" si="0">ROUND(E16*F16,2)</f>
        <v>2500</v>
      </c>
      <c r="I16" s="93"/>
      <c r="J16" s="93"/>
      <c r="K16" s="93"/>
    </row>
    <row r="17" spans="1:11">
      <c r="A17" s="72" t="s">
        <v>71</v>
      </c>
      <c r="B17" s="53" t="s">
        <v>868</v>
      </c>
      <c r="C17" s="25" t="s">
        <v>869</v>
      </c>
      <c r="D17" s="53" t="s">
        <v>46</v>
      </c>
      <c r="E17" s="73">
        <v>2</v>
      </c>
      <c r="F17" s="105">
        <v>95</v>
      </c>
      <c r="G17" s="105">
        <f t="shared" si="0"/>
        <v>190</v>
      </c>
      <c r="I17" s="93"/>
      <c r="J17" s="93"/>
      <c r="K17" s="93"/>
    </row>
    <row r="18" spans="1:11">
      <c r="A18" s="72" t="s">
        <v>75</v>
      </c>
      <c r="B18" s="53" t="s">
        <v>870</v>
      </c>
      <c r="C18" s="25" t="s">
        <v>871</v>
      </c>
      <c r="D18" s="53" t="s">
        <v>46</v>
      </c>
      <c r="E18" s="73">
        <v>3</v>
      </c>
      <c r="F18" s="105">
        <v>95</v>
      </c>
      <c r="G18" s="105">
        <f t="shared" si="0"/>
        <v>285</v>
      </c>
      <c r="I18" s="93"/>
      <c r="J18" s="93"/>
      <c r="K18" s="93"/>
    </row>
    <row r="19" spans="1:11">
      <c r="A19" s="72" t="s">
        <v>101</v>
      </c>
      <c r="B19" s="53" t="s">
        <v>872</v>
      </c>
      <c r="C19" s="25" t="s">
        <v>873</v>
      </c>
      <c r="D19" s="53" t="s">
        <v>169</v>
      </c>
      <c r="E19" s="73">
        <v>1</v>
      </c>
      <c r="F19" s="105">
        <v>3200</v>
      </c>
      <c r="G19" s="105">
        <f>ROUND(E19*F19,2)</f>
        <v>3200</v>
      </c>
      <c r="I19" s="93"/>
      <c r="J19" s="93"/>
      <c r="K19" s="93"/>
    </row>
    <row r="20" spans="1:11">
      <c r="A20" s="72" t="s">
        <v>15</v>
      </c>
      <c r="B20" s="53" t="s">
        <v>15</v>
      </c>
      <c r="C20" s="53" t="s">
        <v>15</v>
      </c>
      <c r="D20" s="53" t="s">
        <v>15</v>
      </c>
      <c r="E20" s="76">
        <v>0</v>
      </c>
      <c r="F20" s="74"/>
      <c r="G20" s="75"/>
    </row>
    <row r="21" spans="1:11">
      <c r="A21" s="77" t="s">
        <v>15</v>
      </c>
      <c r="B21" s="78" t="s">
        <v>15</v>
      </c>
      <c r="C21" s="79" t="s">
        <v>785</v>
      </c>
      <c r="D21" s="28" t="s">
        <v>15</v>
      </c>
      <c r="E21" s="80">
        <v>0</v>
      </c>
      <c r="F21" s="81"/>
      <c r="G21" s="106">
        <f>ROUND(SUM(G15:G19),2)</f>
        <v>7375</v>
      </c>
    </row>
    <row r="22" spans="1:11">
      <c r="A22" s="77" t="s">
        <v>15</v>
      </c>
      <c r="B22" s="78" t="s">
        <v>15</v>
      </c>
      <c r="C22" s="79" t="s">
        <v>874</v>
      </c>
      <c r="D22" s="28" t="s">
        <v>15</v>
      </c>
      <c r="E22" s="80">
        <v>0</v>
      </c>
      <c r="F22" s="81"/>
      <c r="G22" s="107">
        <f>ROUND(SUM(G21),2)</f>
        <v>7375</v>
      </c>
    </row>
    <row r="23" spans="1:11">
      <c r="A23" s="77" t="s">
        <v>15</v>
      </c>
      <c r="B23" s="78" t="s">
        <v>15</v>
      </c>
      <c r="C23" s="79" t="s">
        <v>15</v>
      </c>
      <c r="D23" s="28" t="s">
        <v>15</v>
      </c>
      <c r="E23" s="80">
        <v>0</v>
      </c>
      <c r="F23" s="81"/>
      <c r="G23" s="107"/>
    </row>
    <row r="24" spans="1:11">
      <c r="A24" s="83" t="s">
        <v>15</v>
      </c>
      <c r="B24" s="63" t="s">
        <v>15</v>
      </c>
      <c r="C24" s="53" t="s">
        <v>210</v>
      </c>
      <c r="D24" s="28" t="s">
        <v>15</v>
      </c>
      <c r="E24" s="76">
        <v>0</v>
      </c>
      <c r="F24" s="74"/>
      <c r="G24" s="105">
        <f>ROUND(G22*0.21,2)</f>
        <v>1548.75</v>
      </c>
    </row>
    <row r="25" spans="1:11">
      <c r="A25" s="77" t="s">
        <v>15</v>
      </c>
      <c r="B25" s="78" t="s">
        <v>15</v>
      </c>
      <c r="C25" s="79" t="s">
        <v>875</v>
      </c>
      <c r="D25" s="28" t="s">
        <v>15</v>
      </c>
      <c r="E25" s="80">
        <v>0</v>
      </c>
      <c r="F25" s="81"/>
      <c r="G25" s="107">
        <f>ROUND(SUM(G22,G24),2)</f>
        <v>8923.75</v>
      </c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workbookViewId="0">
      <selection activeCell="I27" sqref="I27"/>
    </sheetView>
  </sheetViews>
  <sheetFormatPr defaultRowHeight="14.25"/>
  <cols>
    <col min="1" max="1" width="7.125" customWidth="1"/>
    <col min="2" max="2" width="40.75" customWidth="1"/>
    <col min="3" max="3" width="12.75" customWidth="1"/>
    <col min="4" max="4" width="12.5" customWidth="1"/>
    <col min="5" max="5" width="12.75" customWidth="1"/>
    <col min="6" max="6" width="13" customWidth="1"/>
    <col min="8" max="8" width="10" customWidth="1"/>
    <col min="9" max="9" width="10.375" customWidth="1"/>
    <col min="257" max="257" width="7.125" customWidth="1"/>
    <col min="258" max="258" width="40.75" customWidth="1"/>
    <col min="259" max="259" width="12.75" customWidth="1"/>
    <col min="260" max="260" width="12.5" customWidth="1"/>
    <col min="261" max="261" width="12.75" customWidth="1"/>
    <col min="262" max="262" width="13" customWidth="1"/>
    <col min="513" max="513" width="7.125" customWidth="1"/>
    <col min="514" max="514" width="40.75" customWidth="1"/>
    <col min="515" max="515" width="12.75" customWidth="1"/>
    <col min="516" max="516" width="12.5" customWidth="1"/>
    <col min="517" max="517" width="12.75" customWidth="1"/>
    <col min="518" max="518" width="13" customWidth="1"/>
    <col min="769" max="769" width="7.125" customWidth="1"/>
    <col min="770" max="770" width="40.75" customWidth="1"/>
    <col min="771" max="771" width="12.75" customWidth="1"/>
    <col min="772" max="772" width="12.5" customWidth="1"/>
    <col min="773" max="773" width="12.75" customWidth="1"/>
    <col min="774" max="774" width="13" customWidth="1"/>
    <col min="1025" max="1025" width="7.125" customWidth="1"/>
    <col min="1026" max="1026" width="40.75" customWidth="1"/>
    <col min="1027" max="1027" width="12.75" customWidth="1"/>
    <col min="1028" max="1028" width="12.5" customWidth="1"/>
    <col min="1029" max="1029" width="12.75" customWidth="1"/>
    <col min="1030" max="1030" width="13" customWidth="1"/>
    <col min="1281" max="1281" width="7.125" customWidth="1"/>
    <col min="1282" max="1282" width="40.75" customWidth="1"/>
    <col min="1283" max="1283" width="12.75" customWidth="1"/>
    <col min="1284" max="1284" width="12.5" customWidth="1"/>
    <col min="1285" max="1285" width="12.75" customWidth="1"/>
    <col min="1286" max="1286" width="13" customWidth="1"/>
    <col min="1537" max="1537" width="7.125" customWidth="1"/>
    <col min="1538" max="1538" width="40.75" customWidth="1"/>
    <col min="1539" max="1539" width="12.75" customWidth="1"/>
    <col min="1540" max="1540" width="12.5" customWidth="1"/>
    <col min="1541" max="1541" width="12.75" customWidth="1"/>
    <col min="1542" max="1542" width="13" customWidth="1"/>
    <col min="1793" max="1793" width="7.125" customWidth="1"/>
    <col min="1794" max="1794" width="40.75" customWidth="1"/>
    <col min="1795" max="1795" width="12.75" customWidth="1"/>
    <col min="1796" max="1796" width="12.5" customWidth="1"/>
    <col min="1797" max="1797" width="12.75" customWidth="1"/>
    <col min="1798" max="1798" width="13" customWidth="1"/>
    <col min="2049" max="2049" width="7.125" customWidth="1"/>
    <col min="2050" max="2050" width="40.75" customWidth="1"/>
    <col min="2051" max="2051" width="12.75" customWidth="1"/>
    <col min="2052" max="2052" width="12.5" customWidth="1"/>
    <col min="2053" max="2053" width="12.75" customWidth="1"/>
    <col min="2054" max="2054" width="13" customWidth="1"/>
    <col min="2305" max="2305" width="7.125" customWidth="1"/>
    <col min="2306" max="2306" width="40.75" customWidth="1"/>
    <col min="2307" max="2307" width="12.75" customWidth="1"/>
    <col min="2308" max="2308" width="12.5" customWidth="1"/>
    <col min="2309" max="2309" width="12.75" customWidth="1"/>
    <col min="2310" max="2310" width="13" customWidth="1"/>
    <col min="2561" max="2561" width="7.125" customWidth="1"/>
    <col min="2562" max="2562" width="40.75" customWidth="1"/>
    <col min="2563" max="2563" width="12.75" customWidth="1"/>
    <col min="2564" max="2564" width="12.5" customWidth="1"/>
    <col min="2565" max="2565" width="12.75" customWidth="1"/>
    <col min="2566" max="2566" width="13" customWidth="1"/>
    <col min="2817" max="2817" width="7.125" customWidth="1"/>
    <col min="2818" max="2818" width="40.75" customWidth="1"/>
    <col min="2819" max="2819" width="12.75" customWidth="1"/>
    <col min="2820" max="2820" width="12.5" customWidth="1"/>
    <col min="2821" max="2821" width="12.75" customWidth="1"/>
    <col min="2822" max="2822" width="13" customWidth="1"/>
    <col min="3073" max="3073" width="7.125" customWidth="1"/>
    <col min="3074" max="3074" width="40.75" customWidth="1"/>
    <col min="3075" max="3075" width="12.75" customWidth="1"/>
    <col min="3076" max="3076" width="12.5" customWidth="1"/>
    <col min="3077" max="3077" width="12.75" customWidth="1"/>
    <col min="3078" max="3078" width="13" customWidth="1"/>
    <col min="3329" max="3329" width="7.125" customWidth="1"/>
    <col min="3330" max="3330" width="40.75" customWidth="1"/>
    <col min="3331" max="3331" width="12.75" customWidth="1"/>
    <col min="3332" max="3332" width="12.5" customWidth="1"/>
    <col min="3333" max="3333" width="12.75" customWidth="1"/>
    <col min="3334" max="3334" width="13" customWidth="1"/>
    <col min="3585" max="3585" width="7.125" customWidth="1"/>
    <col min="3586" max="3586" width="40.75" customWidth="1"/>
    <col min="3587" max="3587" width="12.75" customWidth="1"/>
    <col min="3588" max="3588" width="12.5" customWidth="1"/>
    <col min="3589" max="3589" width="12.75" customWidth="1"/>
    <col min="3590" max="3590" width="13" customWidth="1"/>
    <col min="3841" max="3841" width="7.125" customWidth="1"/>
    <col min="3842" max="3842" width="40.75" customWidth="1"/>
    <col min="3843" max="3843" width="12.75" customWidth="1"/>
    <col min="3844" max="3844" width="12.5" customWidth="1"/>
    <col min="3845" max="3845" width="12.75" customWidth="1"/>
    <col min="3846" max="3846" width="13" customWidth="1"/>
    <col min="4097" max="4097" width="7.125" customWidth="1"/>
    <col min="4098" max="4098" width="40.75" customWidth="1"/>
    <col min="4099" max="4099" width="12.75" customWidth="1"/>
    <col min="4100" max="4100" width="12.5" customWidth="1"/>
    <col min="4101" max="4101" width="12.75" customWidth="1"/>
    <col min="4102" max="4102" width="13" customWidth="1"/>
    <col min="4353" max="4353" width="7.125" customWidth="1"/>
    <col min="4354" max="4354" width="40.75" customWidth="1"/>
    <col min="4355" max="4355" width="12.75" customWidth="1"/>
    <col min="4356" max="4356" width="12.5" customWidth="1"/>
    <col min="4357" max="4357" width="12.75" customWidth="1"/>
    <col min="4358" max="4358" width="13" customWidth="1"/>
    <col min="4609" max="4609" width="7.125" customWidth="1"/>
    <col min="4610" max="4610" width="40.75" customWidth="1"/>
    <col min="4611" max="4611" width="12.75" customWidth="1"/>
    <col min="4612" max="4612" width="12.5" customWidth="1"/>
    <col min="4613" max="4613" width="12.75" customWidth="1"/>
    <col min="4614" max="4614" width="13" customWidth="1"/>
    <col min="4865" max="4865" width="7.125" customWidth="1"/>
    <col min="4866" max="4866" width="40.75" customWidth="1"/>
    <col min="4867" max="4867" width="12.75" customWidth="1"/>
    <col min="4868" max="4868" width="12.5" customWidth="1"/>
    <col min="4869" max="4869" width="12.75" customWidth="1"/>
    <col min="4870" max="4870" width="13" customWidth="1"/>
    <col min="5121" max="5121" width="7.125" customWidth="1"/>
    <col min="5122" max="5122" width="40.75" customWidth="1"/>
    <col min="5123" max="5123" width="12.75" customWidth="1"/>
    <col min="5124" max="5124" width="12.5" customWidth="1"/>
    <col min="5125" max="5125" width="12.75" customWidth="1"/>
    <col min="5126" max="5126" width="13" customWidth="1"/>
    <col min="5377" max="5377" width="7.125" customWidth="1"/>
    <col min="5378" max="5378" width="40.75" customWidth="1"/>
    <col min="5379" max="5379" width="12.75" customWidth="1"/>
    <col min="5380" max="5380" width="12.5" customWidth="1"/>
    <col min="5381" max="5381" width="12.75" customWidth="1"/>
    <col min="5382" max="5382" width="13" customWidth="1"/>
    <col min="5633" max="5633" width="7.125" customWidth="1"/>
    <col min="5634" max="5634" width="40.75" customWidth="1"/>
    <col min="5635" max="5635" width="12.75" customWidth="1"/>
    <col min="5636" max="5636" width="12.5" customWidth="1"/>
    <col min="5637" max="5637" width="12.75" customWidth="1"/>
    <col min="5638" max="5638" width="13" customWidth="1"/>
    <col min="5889" max="5889" width="7.125" customWidth="1"/>
    <col min="5890" max="5890" width="40.75" customWidth="1"/>
    <col min="5891" max="5891" width="12.75" customWidth="1"/>
    <col min="5892" max="5892" width="12.5" customWidth="1"/>
    <col min="5893" max="5893" width="12.75" customWidth="1"/>
    <col min="5894" max="5894" width="13" customWidth="1"/>
    <col min="6145" max="6145" width="7.125" customWidth="1"/>
    <col min="6146" max="6146" width="40.75" customWidth="1"/>
    <col min="6147" max="6147" width="12.75" customWidth="1"/>
    <col min="6148" max="6148" width="12.5" customWidth="1"/>
    <col min="6149" max="6149" width="12.75" customWidth="1"/>
    <col min="6150" max="6150" width="13" customWidth="1"/>
    <col min="6401" max="6401" width="7.125" customWidth="1"/>
    <col min="6402" max="6402" width="40.75" customWidth="1"/>
    <col min="6403" max="6403" width="12.75" customWidth="1"/>
    <col min="6404" max="6404" width="12.5" customWidth="1"/>
    <col min="6405" max="6405" width="12.75" customWidth="1"/>
    <col min="6406" max="6406" width="13" customWidth="1"/>
    <col min="6657" max="6657" width="7.125" customWidth="1"/>
    <col min="6658" max="6658" width="40.75" customWidth="1"/>
    <col min="6659" max="6659" width="12.75" customWidth="1"/>
    <col min="6660" max="6660" width="12.5" customWidth="1"/>
    <col min="6661" max="6661" width="12.75" customWidth="1"/>
    <col min="6662" max="6662" width="13" customWidth="1"/>
    <col min="6913" max="6913" width="7.125" customWidth="1"/>
    <col min="6914" max="6914" width="40.75" customWidth="1"/>
    <col min="6915" max="6915" width="12.75" customWidth="1"/>
    <col min="6916" max="6916" width="12.5" customWidth="1"/>
    <col min="6917" max="6917" width="12.75" customWidth="1"/>
    <col min="6918" max="6918" width="13" customWidth="1"/>
    <col min="7169" max="7169" width="7.125" customWidth="1"/>
    <col min="7170" max="7170" width="40.75" customWidth="1"/>
    <col min="7171" max="7171" width="12.75" customWidth="1"/>
    <col min="7172" max="7172" width="12.5" customWidth="1"/>
    <col min="7173" max="7173" width="12.75" customWidth="1"/>
    <col min="7174" max="7174" width="13" customWidth="1"/>
    <col min="7425" max="7425" width="7.125" customWidth="1"/>
    <col min="7426" max="7426" width="40.75" customWidth="1"/>
    <col min="7427" max="7427" width="12.75" customWidth="1"/>
    <col min="7428" max="7428" width="12.5" customWidth="1"/>
    <col min="7429" max="7429" width="12.75" customWidth="1"/>
    <col min="7430" max="7430" width="13" customWidth="1"/>
    <col min="7681" max="7681" width="7.125" customWidth="1"/>
    <col min="7682" max="7682" width="40.75" customWidth="1"/>
    <col min="7683" max="7683" width="12.75" customWidth="1"/>
    <col min="7684" max="7684" width="12.5" customWidth="1"/>
    <col min="7685" max="7685" width="12.75" customWidth="1"/>
    <col min="7686" max="7686" width="13" customWidth="1"/>
    <col min="7937" max="7937" width="7.125" customWidth="1"/>
    <col min="7938" max="7938" width="40.75" customWidth="1"/>
    <col min="7939" max="7939" width="12.75" customWidth="1"/>
    <col min="7940" max="7940" width="12.5" customWidth="1"/>
    <col min="7941" max="7941" width="12.75" customWidth="1"/>
    <col min="7942" max="7942" width="13" customWidth="1"/>
    <col min="8193" max="8193" width="7.125" customWidth="1"/>
    <col min="8194" max="8194" width="40.75" customWidth="1"/>
    <col min="8195" max="8195" width="12.75" customWidth="1"/>
    <col min="8196" max="8196" width="12.5" customWidth="1"/>
    <col min="8197" max="8197" width="12.75" customWidth="1"/>
    <col min="8198" max="8198" width="13" customWidth="1"/>
    <col min="8449" max="8449" width="7.125" customWidth="1"/>
    <col min="8450" max="8450" width="40.75" customWidth="1"/>
    <col min="8451" max="8451" width="12.75" customWidth="1"/>
    <col min="8452" max="8452" width="12.5" customWidth="1"/>
    <col min="8453" max="8453" width="12.75" customWidth="1"/>
    <col min="8454" max="8454" width="13" customWidth="1"/>
    <col min="8705" max="8705" width="7.125" customWidth="1"/>
    <col min="8706" max="8706" width="40.75" customWidth="1"/>
    <col min="8707" max="8707" width="12.75" customWidth="1"/>
    <col min="8708" max="8708" width="12.5" customWidth="1"/>
    <col min="8709" max="8709" width="12.75" customWidth="1"/>
    <col min="8710" max="8710" width="13" customWidth="1"/>
    <col min="8961" max="8961" width="7.125" customWidth="1"/>
    <col min="8962" max="8962" width="40.75" customWidth="1"/>
    <col min="8963" max="8963" width="12.75" customWidth="1"/>
    <col min="8964" max="8964" width="12.5" customWidth="1"/>
    <col min="8965" max="8965" width="12.75" customWidth="1"/>
    <col min="8966" max="8966" width="13" customWidth="1"/>
    <col min="9217" max="9217" width="7.125" customWidth="1"/>
    <col min="9218" max="9218" width="40.75" customWidth="1"/>
    <col min="9219" max="9219" width="12.75" customWidth="1"/>
    <col min="9220" max="9220" width="12.5" customWidth="1"/>
    <col min="9221" max="9221" width="12.75" customWidth="1"/>
    <col min="9222" max="9222" width="13" customWidth="1"/>
    <col min="9473" max="9473" width="7.125" customWidth="1"/>
    <col min="9474" max="9474" width="40.75" customWidth="1"/>
    <col min="9475" max="9475" width="12.75" customWidth="1"/>
    <col min="9476" max="9476" width="12.5" customWidth="1"/>
    <col min="9477" max="9477" width="12.75" customWidth="1"/>
    <col min="9478" max="9478" width="13" customWidth="1"/>
    <col min="9729" max="9729" width="7.125" customWidth="1"/>
    <col min="9730" max="9730" width="40.75" customWidth="1"/>
    <col min="9731" max="9731" width="12.75" customWidth="1"/>
    <col min="9732" max="9732" width="12.5" customWidth="1"/>
    <col min="9733" max="9733" width="12.75" customWidth="1"/>
    <col min="9734" max="9734" width="13" customWidth="1"/>
    <col min="9985" max="9985" width="7.125" customWidth="1"/>
    <col min="9986" max="9986" width="40.75" customWidth="1"/>
    <col min="9987" max="9987" width="12.75" customWidth="1"/>
    <col min="9988" max="9988" width="12.5" customWidth="1"/>
    <col min="9989" max="9989" width="12.75" customWidth="1"/>
    <col min="9990" max="9990" width="13" customWidth="1"/>
    <col min="10241" max="10241" width="7.125" customWidth="1"/>
    <col min="10242" max="10242" width="40.75" customWidth="1"/>
    <col min="10243" max="10243" width="12.75" customWidth="1"/>
    <col min="10244" max="10244" width="12.5" customWidth="1"/>
    <col min="10245" max="10245" width="12.75" customWidth="1"/>
    <col min="10246" max="10246" width="13" customWidth="1"/>
    <col min="10497" max="10497" width="7.125" customWidth="1"/>
    <col min="10498" max="10498" width="40.75" customWidth="1"/>
    <col min="10499" max="10499" width="12.75" customWidth="1"/>
    <col min="10500" max="10500" width="12.5" customWidth="1"/>
    <col min="10501" max="10501" width="12.75" customWidth="1"/>
    <col min="10502" max="10502" width="13" customWidth="1"/>
    <col min="10753" max="10753" width="7.125" customWidth="1"/>
    <col min="10754" max="10754" width="40.75" customWidth="1"/>
    <col min="10755" max="10755" width="12.75" customWidth="1"/>
    <col min="10756" max="10756" width="12.5" customWidth="1"/>
    <col min="10757" max="10757" width="12.75" customWidth="1"/>
    <col min="10758" max="10758" width="13" customWidth="1"/>
    <col min="11009" max="11009" width="7.125" customWidth="1"/>
    <col min="11010" max="11010" width="40.75" customWidth="1"/>
    <col min="11011" max="11011" width="12.75" customWidth="1"/>
    <col min="11012" max="11012" width="12.5" customWidth="1"/>
    <col min="11013" max="11013" width="12.75" customWidth="1"/>
    <col min="11014" max="11014" width="13" customWidth="1"/>
    <col min="11265" max="11265" width="7.125" customWidth="1"/>
    <col min="11266" max="11266" width="40.75" customWidth="1"/>
    <col min="11267" max="11267" width="12.75" customWidth="1"/>
    <col min="11268" max="11268" width="12.5" customWidth="1"/>
    <col min="11269" max="11269" width="12.75" customWidth="1"/>
    <col min="11270" max="11270" width="13" customWidth="1"/>
    <col min="11521" max="11521" width="7.125" customWidth="1"/>
    <col min="11522" max="11522" width="40.75" customWidth="1"/>
    <col min="11523" max="11523" width="12.75" customWidth="1"/>
    <col min="11524" max="11524" width="12.5" customWidth="1"/>
    <col min="11525" max="11525" width="12.75" customWidth="1"/>
    <col min="11526" max="11526" width="13" customWidth="1"/>
    <col min="11777" max="11777" width="7.125" customWidth="1"/>
    <col min="11778" max="11778" width="40.75" customWidth="1"/>
    <col min="11779" max="11779" width="12.75" customWidth="1"/>
    <col min="11780" max="11780" width="12.5" customWidth="1"/>
    <col min="11781" max="11781" width="12.75" customWidth="1"/>
    <col min="11782" max="11782" width="13" customWidth="1"/>
    <col min="12033" max="12033" width="7.125" customWidth="1"/>
    <col min="12034" max="12034" width="40.75" customWidth="1"/>
    <col min="12035" max="12035" width="12.75" customWidth="1"/>
    <col min="12036" max="12036" width="12.5" customWidth="1"/>
    <col min="12037" max="12037" width="12.75" customWidth="1"/>
    <col min="12038" max="12038" width="13" customWidth="1"/>
    <col min="12289" max="12289" width="7.125" customWidth="1"/>
    <col min="12290" max="12290" width="40.75" customWidth="1"/>
    <col min="12291" max="12291" width="12.75" customWidth="1"/>
    <col min="12292" max="12292" width="12.5" customWidth="1"/>
    <col min="12293" max="12293" width="12.75" customWidth="1"/>
    <col min="12294" max="12294" width="13" customWidth="1"/>
    <col min="12545" max="12545" width="7.125" customWidth="1"/>
    <col min="12546" max="12546" width="40.75" customWidth="1"/>
    <col min="12547" max="12547" width="12.75" customWidth="1"/>
    <col min="12548" max="12548" width="12.5" customWidth="1"/>
    <col min="12549" max="12549" width="12.75" customWidth="1"/>
    <col min="12550" max="12550" width="13" customWidth="1"/>
    <col min="12801" max="12801" width="7.125" customWidth="1"/>
    <col min="12802" max="12802" width="40.75" customWidth="1"/>
    <col min="12803" max="12803" width="12.75" customWidth="1"/>
    <col min="12804" max="12804" width="12.5" customWidth="1"/>
    <col min="12805" max="12805" width="12.75" customWidth="1"/>
    <col min="12806" max="12806" width="13" customWidth="1"/>
    <col min="13057" max="13057" width="7.125" customWidth="1"/>
    <col min="13058" max="13058" width="40.75" customWidth="1"/>
    <col min="13059" max="13059" width="12.75" customWidth="1"/>
    <col min="13060" max="13060" width="12.5" customWidth="1"/>
    <col min="13061" max="13061" width="12.75" customWidth="1"/>
    <col min="13062" max="13062" width="13" customWidth="1"/>
    <col min="13313" max="13313" width="7.125" customWidth="1"/>
    <col min="13314" max="13314" width="40.75" customWidth="1"/>
    <col min="13315" max="13315" width="12.75" customWidth="1"/>
    <col min="13316" max="13316" width="12.5" customWidth="1"/>
    <col min="13317" max="13317" width="12.75" customWidth="1"/>
    <col min="13318" max="13318" width="13" customWidth="1"/>
    <col min="13569" max="13569" width="7.125" customWidth="1"/>
    <col min="13570" max="13570" width="40.75" customWidth="1"/>
    <col min="13571" max="13571" width="12.75" customWidth="1"/>
    <col min="13572" max="13572" width="12.5" customWidth="1"/>
    <col min="13573" max="13573" width="12.75" customWidth="1"/>
    <col min="13574" max="13574" width="13" customWidth="1"/>
    <col min="13825" max="13825" width="7.125" customWidth="1"/>
    <col min="13826" max="13826" width="40.75" customWidth="1"/>
    <col min="13827" max="13827" width="12.75" customWidth="1"/>
    <col min="13828" max="13828" width="12.5" customWidth="1"/>
    <col min="13829" max="13829" width="12.75" customWidth="1"/>
    <col min="13830" max="13830" width="13" customWidth="1"/>
    <col min="14081" max="14081" width="7.125" customWidth="1"/>
    <col min="14082" max="14082" width="40.75" customWidth="1"/>
    <col min="14083" max="14083" width="12.75" customWidth="1"/>
    <col min="14084" max="14084" width="12.5" customWidth="1"/>
    <col min="14085" max="14085" width="12.75" customWidth="1"/>
    <col min="14086" max="14086" width="13" customWidth="1"/>
    <col min="14337" max="14337" width="7.125" customWidth="1"/>
    <col min="14338" max="14338" width="40.75" customWidth="1"/>
    <col min="14339" max="14339" width="12.75" customWidth="1"/>
    <col min="14340" max="14340" width="12.5" customWidth="1"/>
    <col min="14341" max="14341" width="12.75" customWidth="1"/>
    <col min="14342" max="14342" width="13" customWidth="1"/>
    <col min="14593" max="14593" width="7.125" customWidth="1"/>
    <col min="14594" max="14594" width="40.75" customWidth="1"/>
    <col min="14595" max="14595" width="12.75" customWidth="1"/>
    <col min="14596" max="14596" width="12.5" customWidth="1"/>
    <col min="14597" max="14597" width="12.75" customWidth="1"/>
    <col min="14598" max="14598" width="13" customWidth="1"/>
    <col min="14849" max="14849" width="7.125" customWidth="1"/>
    <col min="14850" max="14850" width="40.75" customWidth="1"/>
    <col min="14851" max="14851" width="12.75" customWidth="1"/>
    <col min="14852" max="14852" width="12.5" customWidth="1"/>
    <col min="14853" max="14853" width="12.75" customWidth="1"/>
    <col min="14854" max="14854" width="13" customWidth="1"/>
    <col min="15105" max="15105" width="7.125" customWidth="1"/>
    <col min="15106" max="15106" width="40.75" customWidth="1"/>
    <col min="15107" max="15107" width="12.75" customWidth="1"/>
    <col min="15108" max="15108" width="12.5" customWidth="1"/>
    <col min="15109" max="15109" width="12.75" customWidth="1"/>
    <col min="15110" max="15110" width="13" customWidth="1"/>
    <col min="15361" max="15361" width="7.125" customWidth="1"/>
    <col min="15362" max="15362" width="40.75" customWidth="1"/>
    <col min="15363" max="15363" width="12.75" customWidth="1"/>
    <col min="15364" max="15364" width="12.5" customWidth="1"/>
    <col min="15365" max="15365" width="12.75" customWidth="1"/>
    <col min="15366" max="15366" width="13" customWidth="1"/>
    <col min="15617" max="15617" width="7.125" customWidth="1"/>
    <col min="15618" max="15618" width="40.75" customWidth="1"/>
    <col min="15619" max="15619" width="12.75" customWidth="1"/>
    <col min="15620" max="15620" width="12.5" customWidth="1"/>
    <col min="15621" max="15621" width="12.75" customWidth="1"/>
    <col min="15622" max="15622" width="13" customWidth="1"/>
    <col min="15873" max="15873" width="7.125" customWidth="1"/>
    <col min="15874" max="15874" width="40.75" customWidth="1"/>
    <col min="15875" max="15875" width="12.75" customWidth="1"/>
    <col min="15876" max="15876" width="12.5" customWidth="1"/>
    <col min="15877" max="15877" width="12.75" customWidth="1"/>
    <col min="15878" max="15878" width="13" customWidth="1"/>
    <col min="16129" max="16129" width="7.125" customWidth="1"/>
    <col min="16130" max="16130" width="40.75" customWidth="1"/>
    <col min="16131" max="16131" width="12.75" customWidth="1"/>
    <col min="16132" max="16132" width="12.5" customWidth="1"/>
    <col min="16133" max="16133" width="12.75" customWidth="1"/>
    <col min="16134" max="16134" width="13" customWidth="1"/>
  </cols>
  <sheetData>
    <row r="1" spans="1:9" ht="12.75" customHeight="1">
      <c r="A1" s="31"/>
      <c r="B1" s="31"/>
      <c r="C1" s="31"/>
      <c r="D1" s="31"/>
      <c r="E1" s="31"/>
      <c r="F1" s="31"/>
      <c r="G1" s="32"/>
    </row>
    <row r="2" spans="1:9" ht="12.75" customHeight="1">
      <c r="A2" s="133" t="s">
        <v>21</v>
      </c>
      <c r="B2" s="134"/>
      <c r="C2" s="134"/>
      <c r="D2" s="134"/>
      <c r="E2" s="134"/>
      <c r="F2" s="134"/>
      <c r="G2" s="32"/>
    </row>
    <row r="3" spans="1:9" ht="12.75" customHeight="1">
      <c r="A3" s="135" t="s">
        <v>6</v>
      </c>
      <c r="B3" s="134"/>
      <c r="C3" s="134"/>
      <c r="D3" s="134"/>
      <c r="E3" s="134"/>
      <c r="F3" s="134"/>
      <c r="G3" s="32"/>
    </row>
    <row r="4" spans="1:9" ht="12.75" customHeight="1">
      <c r="A4" s="31"/>
      <c r="B4" s="31"/>
      <c r="C4" s="31"/>
      <c r="D4" s="31"/>
      <c r="E4" s="31"/>
      <c r="F4" s="31"/>
      <c r="G4" s="32"/>
    </row>
    <row r="5" spans="1:9" ht="12.75" customHeight="1">
      <c r="A5" s="136" t="s">
        <v>22</v>
      </c>
      <c r="B5" s="137"/>
      <c r="C5" s="137"/>
      <c r="D5" s="137"/>
      <c r="E5" s="137"/>
      <c r="F5" s="137"/>
      <c r="G5" s="32"/>
    </row>
    <row r="6" spans="1:9" ht="12.75" customHeight="1">
      <c r="A6" s="137"/>
      <c r="B6" s="137"/>
      <c r="C6" s="137"/>
      <c r="D6" s="137"/>
      <c r="E6" s="137"/>
      <c r="F6" s="137"/>
      <c r="G6" s="32"/>
    </row>
    <row r="7" spans="1:9" ht="12.75" customHeight="1">
      <c r="A7" s="136" t="s">
        <v>876</v>
      </c>
      <c r="B7" s="137"/>
      <c r="C7" s="137"/>
      <c r="D7" s="137"/>
      <c r="E7" s="137"/>
      <c r="F7" s="137"/>
      <c r="G7" s="32"/>
    </row>
    <row r="8" spans="1:9" ht="12.75" customHeight="1">
      <c r="A8" s="137"/>
      <c r="B8" s="137"/>
      <c r="C8" s="137"/>
      <c r="D8" s="137"/>
      <c r="E8" s="137"/>
      <c r="F8" s="137"/>
      <c r="G8" s="32"/>
    </row>
    <row r="9" spans="1:9" ht="12.75" customHeight="1">
      <c r="A9" s="32"/>
      <c r="B9" s="33">
        <f ca="1">TODAY()</f>
        <v>45666</v>
      </c>
      <c r="C9" s="32"/>
      <c r="D9" s="32"/>
      <c r="E9" s="32"/>
      <c r="F9" s="32"/>
      <c r="G9" s="32"/>
    </row>
    <row r="10" spans="1:9" ht="24.75" customHeight="1">
      <c r="A10" s="138" t="s">
        <v>24</v>
      </c>
      <c r="B10" s="140" t="s">
        <v>25</v>
      </c>
      <c r="C10" s="142" t="s">
        <v>26</v>
      </c>
      <c r="D10" s="143"/>
      <c r="E10" s="143"/>
      <c r="F10" s="144"/>
      <c r="G10" s="32"/>
    </row>
    <row r="11" spans="1:9" ht="23.25" customHeight="1">
      <c r="A11" s="139"/>
      <c r="B11" s="141"/>
      <c r="C11" s="34" t="s">
        <v>11</v>
      </c>
      <c r="D11" s="34" t="s">
        <v>12</v>
      </c>
      <c r="E11" s="34" t="s">
        <v>27</v>
      </c>
      <c r="F11" s="35" t="s">
        <v>28</v>
      </c>
      <c r="G11" s="32"/>
    </row>
    <row r="12" spans="1:9" ht="12.75" customHeight="1">
      <c r="A12" s="31"/>
      <c r="B12" s="31"/>
      <c r="C12" s="36"/>
      <c r="D12" s="36"/>
      <c r="E12" s="36"/>
      <c r="F12" s="36"/>
      <c r="G12" s="32"/>
    </row>
    <row r="13" spans="1:9" ht="12.75" customHeight="1">
      <c r="A13" s="37">
        <v>1</v>
      </c>
      <c r="B13" s="38" t="s">
        <v>251</v>
      </c>
      <c r="C13" s="103">
        <f>ROUND('3.1 SA'!G60,2)</f>
        <v>45060.51</v>
      </c>
      <c r="D13" s="103"/>
      <c r="E13" s="103">
        <f>ROUND('3.1 SA'!G60,2)</f>
        <v>45060.51</v>
      </c>
      <c r="F13" s="103">
        <f>ROUND('3.1 SA'!G58,2)</f>
        <v>37240.089999999997</v>
      </c>
      <c r="G13" s="32"/>
      <c r="H13" s="109"/>
      <c r="I13" s="109"/>
    </row>
    <row r="14" spans="1:9">
      <c r="A14" s="37">
        <v>2</v>
      </c>
      <c r="B14" s="38" t="s">
        <v>30</v>
      </c>
      <c r="C14" s="103">
        <f>ROUND('3.2 SK'!G43,2)</f>
        <v>113041.04</v>
      </c>
      <c r="D14" s="103"/>
      <c r="E14" s="103">
        <f>ROUND('3.2 SK'!G43,2)</f>
        <v>113041.04</v>
      </c>
      <c r="F14" s="103">
        <f>ROUND('3.2 SK'!G41,2)</f>
        <v>93422.35</v>
      </c>
      <c r="H14" s="109"/>
      <c r="I14" s="109"/>
    </row>
    <row r="15" spans="1:9">
      <c r="A15" s="37">
        <v>3</v>
      </c>
      <c r="B15" s="38" t="s">
        <v>877</v>
      </c>
      <c r="C15" s="103">
        <f>ROUND('3.3 ŠVOK'!G35,2)</f>
        <v>6226.13</v>
      </c>
      <c r="D15" s="103">
        <f>ROUND('3.3 ŠVOK Įr.'!G23,2)</f>
        <v>10575.52</v>
      </c>
      <c r="E15" s="103">
        <f>ROUND(SUM('3.3 ŠVOK'!G35,'3.3 ŠVOK Įr.'!G23),2)</f>
        <v>16801.650000000001</v>
      </c>
      <c r="F15" s="103">
        <f>ROUND(SUM('3.3 ŠVOK'!G33,'3.3 ŠVOK Įr.'!G20),2)</f>
        <v>13885.66</v>
      </c>
      <c r="H15" s="109"/>
      <c r="I15" s="109"/>
    </row>
    <row r="16" spans="1:9">
      <c r="A16" s="37">
        <v>4</v>
      </c>
      <c r="B16" s="38" t="s">
        <v>253</v>
      </c>
      <c r="C16" s="103">
        <f>ROUND('3.4 E'!G92,2)</f>
        <v>21110.36</v>
      </c>
      <c r="D16" s="103">
        <f>ROUND('3.4 E įr.'!G21,2)</f>
        <v>2904</v>
      </c>
      <c r="E16" s="103">
        <f>ROUND(SUM('3.4 E'!G92,'3.4 E įr.'!G21),2)</f>
        <v>24014.36</v>
      </c>
      <c r="F16" s="103">
        <f>ROUND(SUM('3.4 E'!G90,'3.4 E įr.'!G18),2)</f>
        <v>19846.580000000002</v>
      </c>
      <c r="H16" s="109"/>
      <c r="I16" s="109"/>
    </row>
    <row r="17" spans="1:9">
      <c r="A17" s="37">
        <v>5</v>
      </c>
      <c r="B17" s="38" t="s">
        <v>254</v>
      </c>
      <c r="C17" s="103">
        <f>ROUND('3.5 GSS'!G48,2)</f>
        <v>4095.18</v>
      </c>
      <c r="D17" s="103">
        <f>ROUND('3.5 GSS Įr.'!G21,2)</f>
        <v>1028.5</v>
      </c>
      <c r="E17" s="103">
        <f>ROUND(SUM('3.5 GSS'!G48,'3.5 GSS Įr.'!G21),2)</f>
        <v>5123.68</v>
      </c>
      <c r="F17" s="103">
        <f>ROUND(SUM('3.5 GSS'!G46,'3.5 GSS Įr.'!G18),2)</f>
        <v>4234.45</v>
      </c>
      <c r="H17" s="109"/>
      <c r="I17" s="109"/>
    </row>
    <row r="18" spans="1:9">
      <c r="A18" s="37">
        <v>6</v>
      </c>
      <c r="B18" s="38" t="s">
        <v>255</v>
      </c>
      <c r="C18" s="103">
        <f>ROUND('3.6 ER'!G49,2)</f>
        <v>8825.74</v>
      </c>
      <c r="D18" s="103"/>
      <c r="E18" s="103">
        <f>ROUND('3.6 ER'!G49,2)</f>
        <v>8825.74</v>
      </c>
      <c r="F18" s="103">
        <f>ROUND('3.6 ER'!G47,2)</f>
        <v>7294</v>
      </c>
      <c r="H18" s="109"/>
      <c r="I18" s="109"/>
    </row>
    <row r="19" spans="1:9">
      <c r="A19" s="37">
        <v>7</v>
      </c>
      <c r="B19" s="38" t="s">
        <v>256</v>
      </c>
      <c r="C19" s="103">
        <f>ROUND('3.7 PVA'!G42,2)</f>
        <v>4397.41</v>
      </c>
      <c r="D19" s="103">
        <f>ROUND('3.7 PVA Įr.'!G24,2)</f>
        <v>8463.9500000000007</v>
      </c>
      <c r="E19" s="103">
        <f>ROUND(SUM('3.7 PVA'!G42,'3.7 PVA Įr.'!G24),2)</f>
        <v>12861.36</v>
      </c>
      <c r="F19" s="103">
        <f>ROUND(SUM('3.7 PVA'!G40,'3.7 PVA Įr.'!G21),2)</f>
        <v>10629.22</v>
      </c>
      <c r="H19" s="109"/>
      <c r="I19" s="109"/>
    </row>
    <row r="20" spans="1:9">
      <c r="B20" s="39" t="s">
        <v>31</v>
      </c>
      <c r="C20" s="104">
        <f>ROUND(SUM(C13:C19),2)</f>
        <v>202756.37</v>
      </c>
      <c r="D20" s="104">
        <f>ROUND(SUM(D13:D19),2)</f>
        <v>22971.97</v>
      </c>
      <c r="E20" s="104">
        <f>ROUND(SUM(E13:E19),2)</f>
        <v>225728.34</v>
      </c>
      <c r="F20" s="104">
        <f>ROUND(SUM(F13:F19),2)</f>
        <v>186552.35</v>
      </c>
      <c r="H20" s="109"/>
      <c r="I20" s="109"/>
    </row>
  </sheetData>
  <mergeCells count="7">
    <mergeCell ref="A2:F2"/>
    <mergeCell ref="A3:F3"/>
    <mergeCell ref="A5:F6"/>
    <mergeCell ref="A7:F8"/>
    <mergeCell ref="A10:A11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33" workbookViewId="0">
      <selection activeCell="C53" sqref="C53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258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259</v>
      </c>
      <c r="D14" s="152"/>
      <c r="E14" s="152"/>
      <c r="F14" s="152"/>
      <c r="G14" s="152"/>
      <c r="I14" s="24"/>
      <c r="J14" s="24"/>
      <c r="K14" s="24"/>
    </row>
    <row r="15" spans="1:11" ht="24">
      <c r="A15" s="52" t="s">
        <v>49</v>
      </c>
      <c r="B15" s="53" t="s">
        <v>260</v>
      </c>
      <c r="C15" s="25" t="s">
        <v>879</v>
      </c>
      <c r="D15" s="53" t="s">
        <v>134</v>
      </c>
      <c r="E15" s="85">
        <v>2.9369999999999998</v>
      </c>
      <c r="F15" s="110">
        <v>231.48</v>
      </c>
      <c r="G15" s="105">
        <f>ROUND(E15*F15,2)</f>
        <v>679.86</v>
      </c>
      <c r="I15" s="55"/>
      <c r="J15" s="24"/>
      <c r="K15" s="24"/>
    </row>
    <row r="16" spans="1:11">
      <c r="A16" s="52" t="s">
        <v>54</v>
      </c>
      <c r="B16" s="53" t="s">
        <v>262</v>
      </c>
      <c r="C16" s="25" t="s">
        <v>263</v>
      </c>
      <c r="D16" s="53" t="s">
        <v>134</v>
      </c>
      <c r="E16" s="85">
        <v>2.9369999999999998</v>
      </c>
      <c r="F16" s="110">
        <v>151.18</v>
      </c>
      <c r="G16" s="105">
        <f>ROUND(E16*F16,2)</f>
        <v>444.02</v>
      </c>
      <c r="I16" s="55"/>
      <c r="J16" s="24"/>
      <c r="K16" s="24"/>
    </row>
    <row r="17" spans="1:11">
      <c r="A17" s="57"/>
      <c r="B17" s="57"/>
      <c r="C17" s="153" t="s">
        <v>78</v>
      </c>
      <c r="D17" s="154"/>
      <c r="E17" s="154"/>
      <c r="F17" s="105"/>
      <c r="G17" s="106">
        <f>ROUND(SUM(G15:G16),2)</f>
        <v>1123.8800000000001</v>
      </c>
      <c r="I17" s="24"/>
      <c r="J17" s="24"/>
      <c r="K17" s="24"/>
    </row>
    <row r="18" spans="1:11">
      <c r="A18" s="51"/>
      <c r="B18" s="51" t="s">
        <v>54</v>
      </c>
      <c r="C18" s="145" t="s">
        <v>274</v>
      </c>
      <c r="D18" s="121"/>
      <c r="E18" s="121"/>
      <c r="F18" s="121"/>
      <c r="G18" s="121"/>
      <c r="I18" s="24"/>
      <c r="J18" s="24"/>
      <c r="K18" s="24"/>
    </row>
    <row r="19" spans="1:11" ht="24">
      <c r="A19" s="52" t="s">
        <v>49</v>
      </c>
      <c r="B19" s="53" t="s">
        <v>275</v>
      </c>
      <c r="C19" s="25" t="s">
        <v>276</v>
      </c>
      <c r="D19" s="53" t="s">
        <v>90</v>
      </c>
      <c r="E19" s="85">
        <v>1.4159999999999999</v>
      </c>
      <c r="F19" s="110">
        <v>458.79</v>
      </c>
      <c r="G19" s="105">
        <f>ROUND(E19*F19,2)</f>
        <v>649.65</v>
      </c>
      <c r="I19" s="55"/>
      <c r="J19" s="24"/>
      <c r="K19" s="24"/>
    </row>
    <row r="20" spans="1:11" ht="36">
      <c r="A20" s="52" t="s">
        <v>54</v>
      </c>
      <c r="B20" s="53" t="s">
        <v>275</v>
      </c>
      <c r="C20" s="25" t="s">
        <v>277</v>
      </c>
      <c r="D20" s="53" t="s">
        <v>90</v>
      </c>
      <c r="E20" s="85">
        <v>1.4159999999999999</v>
      </c>
      <c r="F20" s="110">
        <v>443.05</v>
      </c>
      <c r="G20" s="105">
        <f>ROUND(E20*F20,2)</f>
        <v>627.36</v>
      </c>
      <c r="I20" s="56"/>
    </row>
    <row r="21" spans="1:11">
      <c r="A21" s="52" t="s">
        <v>57</v>
      </c>
      <c r="B21" s="53" t="s">
        <v>290</v>
      </c>
      <c r="C21" s="25" t="s">
        <v>279</v>
      </c>
      <c r="D21" s="53" t="s">
        <v>183</v>
      </c>
      <c r="E21" s="85">
        <v>32.71</v>
      </c>
      <c r="F21" s="110">
        <v>11.41</v>
      </c>
      <c r="G21" s="105">
        <f>ROUND(E21*F21,2)</f>
        <v>373.22</v>
      </c>
      <c r="I21" s="56"/>
    </row>
    <row r="22" spans="1:11">
      <c r="A22" s="57"/>
      <c r="B22" s="57"/>
      <c r="C22" s="153" t="s">
        <v>128</v>
      </c>
      <c r="D22" s="154"/>
      <c r="E22" s="154"/>
      <c r="F22" s="105"/>
      <c r="G22" s="106">
        <f>ROUND(SUM(G19:G21),2)</f>
        <v>1650.23</v>
      </c>
    </row>
    <row r="23" spans="1:11">
      <c r="A23" s="51"/>
      <c r="B23" s="51" t="s">
        <v>57</v>
      </c>
      <c r="C23" s="145" t="s">
        <v>264</v>
      </c>
      <c r="D23" s="121"/>
      <c r="E23" s="121"/>
      <c r="F23" s="121"/>
      <c r="G23" s="121"/>
    </row>
    <row r="24" spans="1:11" ht="36">
      <c r="A24" s="52" t="s">
        <v>49</v>
      </c>
      <c r="B24" s="53" t="s">
        <v>265</v>
      </c>
      <c r="C24" s="25" t="s">
        <v>266</v>
      </c>
      <c r="D24" s="53" t="s">
        <v>90</v>
      </c>
      <c r="E24" s="85">
        <v>1.2174</v>
      </c>
      <c r="F24" s="110">
        <v>2544.9899999999998</v>
      </c>
      <c r="G24" s="105">
        <f>ROUND(E24*F24,2)</f>
        <v>3098.27</v>
      </c>
      <c r="I24" s="56"/>
    </row>
    <row r="25" spans="1:11">
      <c r="A25" s="52" t="s">
        <v>54</v>
      </c>
      <c r="B25" s="53" t="s">
        <v>396</v>
      </c>
      <c r="C25" s="25" t="s">
        <v>267</v>
      </c>
      <c r="D25" s="53" t="s">
        <v>134</v>
      </c>
      <c r="E25" s="85">
        <v>18.991440000000001</v>
      </c>
      <c r="F25" s="110">
        <v>107.63</v>
      </c>
      <c r="G25" s="105">
        <f t="shared" ref="G25" si="0">ROUND(E25*F25,2)</f>
        <v>2044.05</v>
      </c>
      <c r="I25" s="56"/>
    </row>
    <row r="26" spans="1:11" ht="48">
      <c r="A26" s="52" t="s">
        <v>57</v>
      </c>
      <c r="B26" s="53" t="s">
        <v>270</v>
      </c>
      <c r="C26" s="25" t="s">
        <v>880</v>
      </c>
      <c r="D26" s="53" t="s">
        <v>90</v>
      </c>
      <c r="E26" s="85">
        <v>1.2174</v>
      </c>
      <c r="F26" s="110">
        <v>4835.8999999999996</v>
      </c>
      <c r="G26" s="105">
        <f>ROUND(E26*F26,2)</f>
        <v>5887.22</v>
      </c>
      <c r="I26" s="56"/>
    </row>
    <row r="27" spans="1:11" ht="24">
      <c r="A27" s="52" t="s">
        <v>61</v>
      </c>
      <c r="B27" s="53" t="s">
        <v>272</v>
      </c>
      <c r="C27" s="25" t="s">
        <v>273</v>
      </c>
      <c r="D27" s="53" t="s">
        <v>90</v>
      </c>
      <c r="E27" s="85">
        <v>1.2174</v>
      </c>
      <c r="F27" s="110">
        <v>1293.75</v>
      </c>
      <c r="G27" s="105">
        <f>ROUND(E27*F27,2)</f>
        <v>1575.01</v>
      </c>
      <c r="I27" s="56"/>
    </row>
    <row r="28" spans="1:11">
      <c r="A28" s="57"/>
      <c r="B28" s="57"/>
      <c r="C28" s="153" t="s">
        <v>141</v>
      </c>
      <c r="D28" s="154"/>
      <c r="E28" s="154"/>
      <c r="F28" s="105"/>
      <c r="G28" s="106">
        <f>ROUND(SUM(G24:G27),2)</f>
        <v>12604.55</v>
      </c>
    </row>
    <row r="29" spans="1:11">
      <c r="A29" s="51"/>
      <c r="B29" s="51" t="s">
        <v>61</v>
      </c>
      <c r="C29" s="145" t="s">
        <v>280</v>
      </c>
      <c r="D29" s="121"/>
      <c r="E29" s="121"/>
      <c r="F29" s="121"/>
      <c r="G29" s="121"/>
    </row>
    <row r="30" spans="1:11" ht="48">
      <c r="A30" s="52" t="s">
        <v>49</v>
      </c>
      <c r="B30" s="53" t="s">
        <v>281</v>
      </c>
      <c r="C30" s="25" t="s">
        <v>282</v>
      </c>
      <c r="D30" s="53" t="s">
        <v>90</v>
      </c>
      <c r="E30" s="54">
        <v>0.54200000000000004</v>
      </c>
      <c r="F30" s="110">
        <v>1167.19</v>
      </c>
      <c r="G30" s="105">
        <f>ROUND(E30*F30,2)</f>
        <v>632.62</v>
      </c>
      <c r="I30" s="56"/>
    </row>
    <row r="31" spans="1:11">
      <c r="A31" s="52" t="s">
        <v>54</v>
      </c>
      <c r="B31" s="53" t="s">
        <v>283</v>
      </c>
      <c r="C31" s="25" t="s">
        <v>284</v>
      </c>
      <c r="D31" s="53" t="s">
        <v>285</v>
      </c>
      <c r="E31" s="54">
        <v>249.32</v>
      </c>
      <c r="F31" s="110">
        <v>16.61</v>
      </c>
      <c r="G31" s="105">
        <f>ROUND(E31*F31,2)</f>
        <v>4141.21</v>
      </c>
      <c r="I31" s="56"/>
    </row>
    <row r="32" spans="1:11">
      <c r="A32" s="57"/>
      <c r="B32" s="57"/>
      <c r="C32" s="153" t="s">
        <v>146</v>
      </c>
      <c r="D32" s="154"/>
      <c r="E32" s="154"/>
      <c r="F32" s="105"/>
      <c r="G32" s="106">
        <f>ROUND(SUM(G30:G31),2)</f>
        <v>4773.83</v>
      </c>
    </row>
    <row r="33" spans="1:9">
      <c r="A33" s="51"/>
      <c r="B33" s="51" t="s">
        <v>64</v>
      </c>
      <c r="C33" s="145" t="s">
        <v>286</v>
      </c>
      <c r="D33" s="121"/>
      <c r="E33" s="121"/>
      <c r="F33" s="121"/>
      <c r="G33" s="121"/>
    </row>
    <row r="34" spans="1:9" ht="24">
      <c r="A34" s="52" t="s">
        <v>49</v>
      </c>
      <c r="B34" s="53" t="s">
        <v>287</v>
      </c>
      <c r="C34" s="25" t="s">
        <v>288</v>
      </c>
      <c r="D34" s="53" t="s">
        <v>90</v>
      </c>
      <c r="E34" s="54">
        <v>0.57299999999999995</v>
      </c>
      <c r="F34" s="110">
        <v>489.28</v>
      </c>
      <c r="G34" s="105">
        <f>ROUND(E34*F34,2)</f>
        <v>280.36</v>
      </c>
      <c r="I34" s="56"/>
    </row>
    <row r="35" spans="1:9" ht="36">
      <c r="A35" s="52" t="s">
        <v>54</v>
      </c>
      <c r="B35" s="53" t="s">
        <v>287</v>
      </c>
      <c r="C35" s="25" t="s">
        <v>289</v>
      </c>
      <c r="D35" s="53" t="s">
        <v>90</v>
      </c>
      <c r="E35" s="54">
        <v>0.57299999999999995</v>
      </c>
      <c r="F35" s="110">
        <v>471.17</v>
      </c>
      <c r="G35" s="105">
        <f>ROUND(E35*F35,2)</f>
        <v>269.98</v>
      </c>
      <c r="I35" s="56"/>
    </row>
    <row r="36" spans="1:9">
      <c r="A36" s="52" t="s">
        <v>57</v>
      </c>
      <c r="B36" s="53" t="s">
        <v>290</v>
      </c>
      <c r="C36" s="25" t="s">
        <v>279</v>
      </c>
      <c r="D36" s="53" t="s">
        <v>183</v>
      </c>
      <c r="E36" s="54">
        <v>14.55</v>
      </c>
      <c r="F36" s="110">
        <v>11.41</v>
      </c>
      <c r="G36" s="105">
        <f>ROUND(E36*F36,2)</f>
        <v>166.02</v>
      </c>
      <c r="I36" s="56"/>
    </row>
    <row r="37" spans="1:9">
      <c r="A37" s="57"/>
      <c r="B37" s="57"/>
      <c r="C37" s="153" t="s">
        <v>150</v>
      </c>
      <c r="D37" s="154"/>
      <c r="E37" s="154"/>
      <c r="F37" s="105"/>
      <c r="G37" s="106">
        <f>ROUND(SUM(G34:G36),2)</f>
        <v>716.36</v>
      </c>
    </row>
    <row r="38" spans="1:9">
      <c r="A38" s="51"/>
      <c r="B38" s="51" t="s">
        <v>68</v>
      </c>
      <c r="C38" s="145" t="s">
        <v>291</v>
      </c>
      <c r="D38" s="121"/>
      <c r="E38" s="121"/>
      <c r="F38" s="121"/>
      <c r="G38" s="121"/>
    </row>
    <row r="39" spans="1:9" ht="36">
      <c r="A39" s="52" t="s">
        <v>49</v>
      </c>
      <c r="B39" s="53" t="s">
        <v>292</v>
      </c>
      <c r="C39" s="25" t="s">
        <v>293</v>
      </c>
      <c r="D39" s="53" t="s">
        <v>93</v>
      </c>
      <c r="E39" s="85">
        <v>2.73</v>
      </c>
      <c r="F39" s="110">
        <v>289.76</v>
      </c>
      <c r="G39" s="105">
        <f>ROUND(E39*F39,2)</f>
        <v>791.04</v>
      </c>
      <c r="I39" s="56"/>
    </row>
    <row r="40" spans="1:9">
      <c r="A40" s="52" t="s">
        <v>54</v>
      </c>
      <c r="B40" s="53" t="s">
        <v>295</v>
      </c>
      <c r="C40" s="25" t="s">
        <v>296</v>
      </c>
      <c r="D40" s="53" t="s">
        <v>93</v>
      </c>
      <c r="E40" s="85">
        <v>2.73</v>
      </c>
      <c r="F40" s="105">
        <v>1300</v>
      </c>
      <c r="G40" s="105">
        <f>ROUND(E40*F40,2)</f>
        <v>3549</v>
      </c>
      <c r="I40" s="56"/>
    </row>
    <row r="41" spans="1:9">
      <c r="A41" s="57"/>
      <c r="B41" s="57"/>
      <c r="C41" s="153" t="s">
        <v>172</v>
      </c>
      <c r="D41" s="154"/>
      <c r="E41" s="154"/>
      <c r="F41" s="105"/>
      <c r="G41" s="106">
        <f>ROUND(SUM(G39:G40),2)</f>
        <v>4340.04</v>
      </c>
    </row>
    <row r="42" spans="1:9">
      <c r="A42" s="51"/>
      <c r="B42" s="51" t="s">
        <v>71</v>
      </c>
      <c r="C42" s="145" t="s">
        <v>299</v>
      </c>
      <c r="D42" s="121"/>
      <c r="E42" s="121"/>
      <c r="F42" s="121"/>
      <c r="G42" s="121"/>
    </row>
    <row r="43" spans="1:9">
      <c r="A43" s="52" t="s">
        <v>49</v>
      </c>
      <c r="B43" s="53" t="s">
        <v>881</v>
      </c>
      <c r="C43" s="25" t="s">
        <v>882</v>
      </c>
      <c r="D43" s="53" t="s">
        <v>60</v>
      </c>
      <c r="E43" s="54">
        <v>0.74639999999999995</v>
      </c>
      <c r="F43" s="110">
        <v>583.38</v>
      </c>
      <c r="G43" s="105">
        <f>ROUND(E43*F43,2)</f>
        <v>435.43</v>
      </c>
      <c r="I43" s="56"/>
    </row>
    <row r="44" spans="1:9" ht="24">
      <c r="A44" s="52" t="s">
        <v>54</v>
      </c>
      <c r="B44" s="53" t="s">
        <v>883</v>
      </c>
      <c r="C44" s="25" t="s">
        <v>884</v>
      </c>
      <c r="D44" s="53" t="s">
        <v>90</v>
      </c>
      <c r="E44" s="54">
        <v>0.76470000000000005</v>
      </c>
      <c r="F44" s="110">
        <v>2460.38</v>
      </c>
      <c r="G44" s="105">
        <f>ROUND(E44*F44,2)</f>
        <v>1881.45</v>
      </c>
      <c r="I44" s="56"/>
    </row>
    <row r="45" spans="1:9" ht="48.95" customHeight="1">
      <c r="A45" s="52" t="s">
        <v>57</v>
      </c>
      <c r="B45" s="53" t="s">
        <v>885</v>
      </c>
      <c r="C45" s="25" t="s">
        <v>886</v>
      </c>
      <c r="D45" s="53" t="s">
        <v>90</v>
      </c>
      <c r="E45" s="54">
        <v>0.73070000000000002</v>
      </c>
      <c r="F45" s="110">
        <v>3552.81</v>
      </c>
      <c r="G45" s="105">
        <f>ROUND(E45*F45,2)</f>
        <v>2596.04</v>
      </c>
      <c r="I45" s="56"/>
    </row>
    <row r="46" spans="1:9" ht="24">
      <c r="A46" s="52" t="s">
        <v>61</v>
      </c>
      <c r="B46" s="53" t="s">
        <v>301</v>
      </c>
      <c r="C46" s="60" t="s">
        <v>304</v>
      </c>
      <c r="D46" s="53" t="s">
        <v>90</v>
      </c>
      <c r="E46" s="54">
        <v>0.80220000000000002</v>
      </c>
      <c r="F46" s="110">
        <v>2485.2199999999998</v>
      </c>
      <c r="G46" s="105">
        <f>ROUND(E46*F46,2)</f>
        <v>1993.64</v>
      </c>
      <c r="I46" s="56"/>
    </row>
    <row r="47" spans="1:9" ht="24">
      <c r="A47" s="52" t="s">
        <v>64</v>
      </c>
      <c r="B47" s="53" t="s">
        <v>323</v>
      </c>
      <c r="C47" s="25" t="s">
        <v>324</v>
      </c>
      <c r="D47" s="53" t="s">
        <v>60</v>
      </c>
      <c r="E47" s="54">
        <v>8.2000000000000003E-2</v>
      </c>
      <c r="F47" s="110">
        <v>3221.64</v>
      </c>
      <c r="G47" s="105">
        <f>ROUND(E47*F47,2)</f>
        <v>264.17</v>
      </c>
      <c r="I47" s="56"/>
    </row>
    <row r="48" spans="1:9">
      <c r="A48" s="52" t="s">
        <v>68</v>
      </c>
      <c r="B48" s="53" t="s">
        <v>326</v>
      </c>
      <c r="C48" s="25" t="s">
        <v>327</v>
      </c>
      <c r="D48" s="53" t="s">
        <v>67</v>
      </c>
      <c r="E48" s="54">
        <v>8.1999999999999993</v>
      </c>
      <c r="F48" s="110">
        <v>12.67</v>
      </c>
      <c r="G48" s="105">
        <f t="shared" ref="G48" si="1">ROUND(E48*F48,2)</f>
        <v>103.89</v>
      </c>
      <c r="I48" s="56"/>
    </row>
    <row r="49" spans="1:9" ht="24">
      <c r="A49" s="52" t="s">
        <v>71</v>
      </c>
      <c r="B49" s="53" t="s">
        <v>887</v>
      </c>
      <c r="C49" s="25" t="s">
        <v>888</v>
      </c>
      <c r="D49" s="53" t="s">
        <v>60</v>
      </c>
      <c r="E49" s="54">
        <v>9.1200000000000003E-2</v>
      </c>
      <c r="F49" s="110">
        <v>3043.85</v>
      </c>
      <c r="G49" s="105">
        <f>ROUND(E49*F49,2)</f>
        <v>277.60000000000002</v>
      </c>
      <c r="I49" s="56"/>
    </row>
    <row r="50" spans="1:9" ht="36">
      <c r="A50" s="52" t="s">
        <v>75</v>
      </c>
      <c r="B50" s="53" t="s">
        <v>889</v>
      </c>
      <c r="C50" s="25" t="s">
        <v>890</v>
      </c>
      <c r="D50" s="53" t="s">
        <v>67</v>
      </c>
      <c r="E50" s="54">
        <v>9.1199999999999992</v>
      </c>
      <c r="F50" s="110">
        <v>52.59</v>
      </c>
      <c r="G50" s="105">
        <f>ROUND(E50*F50,2)</f>
        <v>479.62</v>
      </c>
      <c r="I50" s="56"/>
    </row>
    <row r="51" spans="1:9">
      <c r="A51" s="57"/>
      <c r="B51" s="57"/>
      <c r="C51" s="153" t="s">
        <v>184</v>
      </c>
      <c r="D51" s="154"/>
      <c r="E51" s="154"/>
      <c r="F51" s="105"/>
      <c r="G51" s="106">
        <f>ROUND(SUM(G43:G50),2)</f>
        <v>8031.84</v>
      </c>
    </row>
    <row r="52" spans="1:9">
      <c r="A52" s="51"/>
      <c r="B52" s="51" t="s">
        <v>75</v>
      </c>
      <c r="C52" s="145" t="s">
        <v>328</v>
      </c>
      <c r="D52" s="121"/>
      <c r="E52" s="121"/>
      <c r="F52" s="121"/>
      <c r="G52" s="121"/>
    </row>
    <row r="53" spans="1:9" ht="36">
      <c r="A53" s="52" t="s">
        <v>49</v>
      </c>
      <c r="B53" s="53" t="s">
        <v>329</v>
      </c>
      <c r="C53" s="25" t="s">
        <v>891</v>
      </c>
      <c r="D53" s="53" t="s">
        <v>121</v>
      </c>
      <c r="E53" s="85">
        <v>1</v>
      </c>
      <c r="F53" s="110">
        <v>654.27</v>
      </c>
      <c r="G53" s="105">
        <f>ROUND(E53*F53,2)</f>
        <v>654.27</v>
      </c>
      <c r="I53" s="56"/>
    </row>
    <row r="54" spans="1:9" ht="24">
      <c r="A54" s="52" t="s">
        <v>54</v>
      </c>
      <c r="B54" s="53" t="s">
        <v>333</v>
      </c>
      <c r="C54" s="25" t="s">
        <v>892</v>
      </c>
      <c r="D54" s="53" t="s">
        <v>46</v>
      </c>
      <c r="E54" s="85">
        <v>1</v>
      </c>
      <c r="F54" s="110">
        <v>2500</v>
      </c>
      <c r="G54" s="105">
        <f t="shared" ref="G54" si="2">ROUND(E54*F54,2)</f>
        <v>2500</v>
      </c>
      <c r="I54" s="56"/>
    </row>
    <row r="55" spans="1:9" ht="24">
      <c r="A55" s="52" t="s">
        <v>57</v>
      </c>
      <c r="B55" s="53" t="s">
        <v>430</v>
      </c>
      <c r="C55" s="25" t="s">
        <v>893</v>
      </c>
      <c r="D55" s="53" t="s">
        <v>121</v>
      </c>
      <c r="E55" s="85">
        <v>1</v>
      </c>
      <c r="F55" s="110">
        <v>200.09</v>
      </c>
      <c r="G55" s="105">
        <f>ROUND(E55*F55,2)</f>
        <v>200.09</v>
      </c>
      <c r="I55" s="56"/>
    </row>
    <row r="56" spans="1:9">
      <c r="A56" s="52" t="s">
        <v>61</v>
      </c>
      <c r="B56" s="53" t="s">
        <v>433</v>
      </c>
      <c r="C56" s="25" t="s">
        <v>894</v>
      </c>
      <c r="D56" s="53" t="s">
        <v>67</v>
      </c>
      <c r="E56" s="85">
        <v>4.3</v>
      </c>
      <c r="F56" s="105">
        <v>150</v>
      </c>
      <c r="G56" s="105">
        <f>ROUND(E56*F56,2)</f>
        <v>645</v>
      </c>
      <c r="I56" s="56"/>
    </row>
    <row r="57" spans="1:9">
      <c r="A57" s="57"/>
      <c r="B57" s="57"/>
      <c r="C57" s="153" t="s">
        <v>191</v>
      </c>
      <c r="D57" s="154"/>
      <c r="E57" s="154"/>
      <c r="F57" s="105"/>
      <c r="G57" s="106">
        <f>ROUND(SUM(G53:G56),2)</f>
        <v>3999.36</v>
      </c>
    </row>
    <row r="58" spans="1:9">
      <c r="A58" s="57"/>
      <c r="B58" s="57"/>
      <c r="C58" s="153" t="s">
        <v>192</v>
      </c>
      <c r="D58" s="154"/>
      <c r="E58" s="154"/>
      <c r="F58" s="105"/>
      <c r="G58" s="106">
        <f>ROUND(SUM(G17,G22,G28,G32,G37,G41,G51,G57),2)</f>
        <v>37240.089999999997</v>
      </c>
    </row>
    <row r="59" spans="1:9">
      <c r="A59" s="57"/>
      <c r="B59" s="57"/>
      <c r="C59" s="155" t="s">
        <v>193</v>
      </c>
      <c r="D59" s="156"/>
      <c r="E59" s="156"/>
      <c r="F59" s="105"/>
      <c r="G59" s="105">
        <f>ROUND(G58*0.21,2)</f>
        <v>7820.42</v>
      </c>
    </row>
    <row r="60" spans="1:9">
      <c r="A60" s="57"/>
      <c r="B60" s="57"/>
      <c r="C60" s="153" t="s">
        <v>194</v>
      </c>
      <c r="D60" s="154"/>
      <c r="E60" s="154"/>
      <c r="F60" s="105"/>
      <c r="G60" s="106">
        <f>ROUND(SUM(G58:G59),2)</f>
        <v>45060.51</v>
      </c>
    </row>
    <row r="61" spans="1:9">
      <c r="A61" s="57"/>
      <c r="B61" s="57"/>
    </row>
    <row r="62" spans="1:9">
      <c r="A62" s="57"/>
      <c r="B62" s="57"/>
    </row>
    <row r="63" spans="1:9">
      <c r="A63" s="57"/>
      <c r="B63" s="158" t="s">
        <v>195</v>
      </c>
      <c r="C63" s="158"/>
      <c r="D63" s="158"/>
      <c r="E63" s="158"/>
      <c r="F63" s="158"/>
      <c r="G63" s="158"/>
    </row>
    <row r="64" spans="1:9">
      <c r="A64" s="57"/>
      <c r="B64" s="158" t="s">
        <v>196</v>
      </c>
      <c r="C64" s="158"/>
      <c r="D64" s="158"/>
      <c r="E64" s="158"/>
      <c r="F64" s="158"/>
      <c r="G64" s="158"/>
    </row>
    <row r="65" spans="1:7">
      <c r="A65" s="57"/>
      <c r="B65" s="57"/>
    </row>
    <row r="66" spans="1:7">
      <c r="A66" s="57"/>
      <c r="B66" s="158" t="s">
        <v>1</v>
      </c>
      <c r="C66" s="158"/>
      <c r="D66" s="158"/>
      <c r="E66" s="158"/>
      <c r="F66" s="158"/>
      <c r="G66" s="158"/>
    </row>
    <row r="67" spans="1:7">
      <c r="A67" s="57"/>
      <c r="B67" s="158" t="s">
        <v>1</v>
      </c>
      <c r="C67" s="158"/>
      <c r="D67" s="158"/>
      <c r="E67" s="158"/>
      <c r="F67" s="158"/>
      <c r="G67" s="158"/>
    </row>
    <row r="68" spans="1:7">
      <c r="A68" s="57"/>
      <c r="B68" s="158" t="s">
        <v>1</v>
      </c>
      <c r="C68" s="158"/>
      <c r="D68" s="158"/>
      <c r="E68" s="158"/>
      <c r="F68" s="158"/>
      <c r="G68" s="158"/>
    </row>
    <row r="69" spans="1:7">
      <c r="A69" s="57"/>
      <c r="B69" s="158" t="s">
        <v>1</v>
      </c>
      <c r="C69" s="158"/>
      <c r="D69" s="158"/>
      <c r="E69" s="158"/>
      <c r="F69" s="158"/>
      <c r="G69" s="158"/>
    </row>
    <row r="70" spans="1:7">
      <c r="A70" s="57"/>
      <c r="B70" s="158" t="s">
        <v>1</v>
      </c>
      <c r="C70" s="158"/>
      <c r="D70" s="158"/>
      <c r="E70" s="158"/>
      <c r="F70" s="158"/>
      <c r="G70" s="158"/>
    </row>
    <row r="71" spans="1:7">
      <c r="A71" s="57"/>
      <c r="B71" s="158" t="s">
        <v>1</v>
      </c>
      <c r="C71" s="158"/>
      <c r="D71" s="158"/>
      <c r="E71" s="158"/>
      <c r="F71" s="158"/>
      <c r="G71" s="158"/>
    </row>
    <row r="72" spans="1:7">
      <c r="A72" s="57"/>
      <c r="B72" s="158" t="s">
        <v>1</v>
      </c>
      <c r="C72" s="158"/>
      <c r="D72" s="158"/>
      <c r="E72" s="158"/>
      <c r="F72" s="158"/>
      <c r="G72" s="158"/>
    </row>
    <row r="73" spans="1:7">
      <c r="A73" s="57"/>
      <c r="B73" s="158" t="s">
        <v>1</v>
      </c>
      <c r="C73" s="158"/>
      <c r="D73" s="158"/>
      <c r="E73" s="158"/>
      <c r="F73" s="158"/>
      <c r="G73" s="158"/>
    </row>
    <row r="74" spans="1:7">
      <c r="A74" s="57"/>
      <c r="B74" s="158" t="s">
        <v>1</v>
      </c>
      <c r="C74" s="158"/>
      <c r="D74" s="158"/>
      <c r="E74" s="158"/>
      <c r="F74" s="158"/>
      <c r="G74" s="158"/>
    </row>
    <row r="75" spans="1:7">
      <c r="A75" s="57"/>
      <c r="B75" s="158" t="s">
        <v>1</v>
      </c>
      <c r="C75" s="158"/>
      <c r="D75" s="158"/>
      <c r="E75" s="158"/>
      <c r="F75" s="158"/>
      <c r="G75" s="158"/>
    </row>
    <row r="76" spans="1:7">
      <c r="A76" s="57"/>
      <c r="B76" s="57"/>
    </row>
    <row r="77" spans="1:7">
      <c r="A77" s="57"/>
      <c r="B77" s="57"/>
    </row>
    <row r="78" spans="1:7">
      <c r="A78" s="57"/>
      <c r="B78" s="57"/>
    </row>
    <row r="79" spans="1:7">
      <c r="A79" s="57"/>
      <c r="B79" s="57"/>
    </row>
    <row r="80" spans="1:7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36">
    <mergeCell ref="C29:G29"/>
    <mergeCell ref="A5:G6"/>
    <mergeCell ref="A7:G8"/>
    <mergeCell ref="A9:G10"/>
    <mergeCell ref="D11:G11"/>
    <mergeCell ref="E12:E13"/>
    <mergeCell ref="C14:G14"/>
    <mergeCell ref="C17:E17"/>
    <mergeCell ref="C18:G18"/>
    <mergeCell ref="C22:E22"/>
    <mergeCell ref="C23:G23"/>
    <mergeCell ref="C28:E28"/>
    <mergeCell ref="C60:E60"/>
    <mergeCell ref="C32:E32"/>
    <mergeCell ref="C33:G33"/>
    <mergeCell ref="C37:E37"/>
    <mergeCell ref="C38:G38"/>
    <mergeCell ref="C41:E41"/>
    <mergeCell ref="C42:G42"/>
    <mergeCell ref="C51:E51"/>
    <mergeCell ref="C52:G52"/>
    <mergeCell ref="C57:E57"/>
    <mergeCell ref="C58:E58"/>
    <mergeCell ref="C59:E59"/>
    <mergeCell ref="B75:G75"/>
    <mergeCell ref="B63:G63"/>
    <mergeCell ref="B64:G64"/>
    <mergeCell ref="B66:G66"/>
    <mergeCell ref="B67:G67"/>
    <mergeCell ref="B68:G68"/>
    <mergeCell ref="B69:G69"/>
    <mergeCell ref="B70:G70"/>
    <mergeCell ref="B71:G71"/>
    <mergeCell ref="B72:G72"/>
    <mergeCell ref="B73:G73"/>
    <mergeCell ref="B74:G74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5"/>
  <sheetViews>
    <sheetView topLeftCell="A20" workbookViewId="0">
      <selection activeCell="M18" sqref="M18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212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895</v>
      </c>
      <c r="D14" s="152"/>
      <c r="E14" s="152"/>
      <c r="F14" s="152"/>
      <c r="G14" s="152"/>
      <c r="I14" s="93"/>
      <c r="J14" s="93"/>
      <c r="K14" s="93"/>
    </row>
    <row r="15" spans="1:11" ht="36">
      <c r="A15" s="52" t="s">
        <v>49</v>
      </c>
      <c r="B15" s="53" t="s">
        <v>80</v>
      </c>
      <c r="C15" s="25" t="s">
        <v>81</v>
      </c>
      <c r="D15" s="53" t="s">
        <v>53</v>
      </c>
      <c r="E15" s="54">
        <v>0.78</v>
      </c>
      <c r="F15" s="110">
        <v>579.1</v>
      </c>
      <c r="G15" s="105">
        <f>ROUND(E15*F15,2)</f>
        <v>451.7</v>
      </c>
      <c r="I15" s="94"/>
      <c r="J15" s="93"/>
      <c r="K15" s="93"/>
    </row>
    <row r="16" spans="1:11" ht="36">
      <c r="A16" s="52" t="s">
        <v>54</v>
      </c>
      <c r="B16" s="53" t="s">
        <v>82</v>
      </c>
      <c r="C16" s="25" t="s">
        <v>83</v>
      </c>
      <c r="D16" s="53" t="s">
        <v>53</v>
      </c>
      <c r="E16" s="54">
        <v>0.78</v>
      </c>
      <c r="F16" s="110">
        <v>459.9</v>
      </c>
      <c r="G16" s="105">
        <f t="shared" ref="G16:G37" si="0">ROUND(E16*F16,2)</f>
        <v>358.72</v>
      </c>
      <c r="I16" s="94"/>
      <c r="J16" s="93"/>
      <c r="K16" s="93"/>
    </row>
    <row r="17" spans="1:11" ht="45" customHeight="1">
      <c r="A17" s="52" t="s">
        <v>57</v>
      </c>
      <c r="B17" s="53" t="s">
        <v>84</v>
      </c>
      <c r="C17" s="25" t="s">
        <v>85</v>
      </c>
      <c r="D17" s="53" t="s">
        <v>53</v>
      </c>
      <c r="E17" s="54">
        <v>0.78</v>
      </c>
      <c r="F17" s="110">
        <v>147.41</v>
      </c>
      <c r="G17" s="105">
        <f t="shared" si="0"/>
        <v>114.98</v>
      </c>
      <c r="I17" s="94"/>
      <c r="J17" s="93"/>
      <c r="K17" s="93"/>
    </row>
    <row r="18" spans="1:11" ht="36">
      <c r="A18" s="58" t="s">
        <v>61</v>
      </c>
      <c r="B18" s="59" t="s">
        <v>340</v>
      </c>
      <c r="C18" s="60" t="s">
        <v>341</v>
      </c>
      <c r="D18" s="59" t="s">
        <v>67</v>
      </c>
      <c r="E18" s="61">
        <v>104</v>
      </c>
      <c r="F18" s="110">
        <v>38.86</v>
      </c>
      <c r="G18" s="105">
        <f t="shared" si="0"/>
        <v>4041.44</v>
      </c>
      <c r="I18" s="94"/>
      <c r="J18" s="93"/>
      <c r="K18" s="93"/>
    </row>
    <row r="19" spans="1:11" ht="36">
      <c r="A19" s="58" t="s">
        <v>64</v>
      </c>
      <c r="B19" s="59" t="s">
        <v>342</v>
      </c>
      <c r="C19" s="60" t="s">
        <v>343</v>
      </c>
      <c r="D19" s="59" t="s">
        <v>134</v>
      </c>
      <c r="E19" s="61">
        <v>52</v>
      </c>
      <c r="F19" s="110">
        <v>286.29000000000002</v>
      </c>
      <c r="G19" s="105">
        <f t="shared" si="0"/>
        <v>14887.08</v>
      </c>
      <c r="I19" s="94"/>
      <c r="J19" s="93"/>
      <c r="K19" s="93"/>
    </row>
    <row r="20" spans="1:11">
      <c r="A20" s="58" t="s">
        <v>68</v>
      </c>
      <c r="B20" s="59" t="s">
        <v>344</v>
      </c>
      <c r="C20" s="60" t="s">
        <v>345</v>
      </c>
      <c r="D20" s="59" t="s">
        <v>74</v>
      </c>
      <c r="E20" s="61">
        <v>5.8</v>
      </c>
      <c r="F20" s="110">
        <v>1231.6300000000001</v>
      </c>
      <c r="G20" s="105">
        <f t="shared" si="0"/>
        <v>7143.45</v>
      </c>
      <c r="I20" s="94"/>
      <c r="J20" s="93"/>
      <c r="K20" s="93"/>
    </row>
    <row r="21" spans="1:11" ht="24">
      <c r="A21" s="52" t="s">
        <v>314</v>
      </c>
      <c r="B21" s="53" t="s">
        <v>240</v>
      </c>
      <c r="C21" s="25" t="s">
        <v>896</v>
      </c>
      <c r="D21" s="53" t="s">
        <v>134</v>
      </c>
      <c r="E21" s="54">
        <v>40</v>
      </c>
      <c r="F21" s="110">
        <v>58.49</v>
      </c>
      <c r="G21" s="105">
        <f t="shared" si="0"/>
        <v>2339.6</v>
      </c>
      <c r="I21" s="94"/>
      <c r="J21" s="93"/>
      <c r="K21" s="93"/>
    </row>
    <row r="22" spans="1:11" ht="36">
      <c r="A22" s="52" t="s">
        <v>75</v>
      </c>
      <c r="B22" s="53" t="s">
        <v>347</v>
      </c>
      <c r="C22" s="25" t="s">
        <v>348</v>
      </c>
      <c r="D22" s="53" t="s">
        <v>134</v>
      </c>
      <c r="E22" s="54">
        <v>15</v>
      </c>
      <c r="F22" s="110">
        <v>278.22000000000003</v>
      </c>
      <c r="G22" s="105">
        <f t="shared" si="0"/>
        <v>4173.3</v>
      </c>
      <c r="I22" s="94"/>
      <c r="J22" s="93"/>
      <c r="K22" s="93"/>
    </row>
    <row r="23" spans="1:11">
      <c r="A23" s="52" t="s">
        <v>319</v>
      </c>
      <c r="B23" s="53" t="s">
        <v>132</v>
      </c>
      <c r="C23" s="25" t="s">
        <v>238</v>
      </c>
      <c r="D23" s="53" t="s">
        <v>134</v>
      </c>
      <c r="E23" s="54">
        <v>15.225</v>
      </c>
      <c r="F23" s="110">
        <v>138.86000000000001</v>
      </c>
      <c r="G23" s="105">
        <f t="shared" si="0"/>
        <v>2114.14</v>
      </c>
      <c r="I23" s="94"/>
      <c r="J23" s="93"/>
      <c r="K23" s="93"/>
    </row>
    <row r="24" spans="1:11" ht="24">
      <c r="A24" s="52" t="s">
        <v>322</v>
      </c>
      <c r="B24" s="53" t="s">
        <v>223</v>
      </c>
      <c r="C24" s="25" t="s">
        <v>224</v>
      </c>
      <c r="D24" s="53" t="s">
        <v>74</v>
      </c>
      <c r="E24" s="54">
        <v>5.2</v>
      </c>
      <c r="F24" s="110">
        <v>1083.67</v>
      </c>
      <c r="G24" s="105">
        <f>ROUND(E24*F24,2)</f>
        <v>5635.08</v>
      </c>
      <c r="I24" s="94"/>
      <c r="J24" s="93"/>
      <c r="K24" s="93"/>
    </row>
    <row r="25" spans="1:11" ht="24">
      <c r="A25" s="52" t="s">
        <v>325</v>
      </c>
      <c r="B25" s="53" t="s">
        <v>363</v>
      </c>
      <c r="C25" s="25" t="s">
        <v>897</v>
      </c>
      <c r="D25" s="53" t="s">
        <v>90</v>
      </c>
      <c r="E25" s="54">
        <v>0.56299999999999994</v>
      </c>
      <c r="F25" s="110">
        <v>4801.47</v>
      </c>
      <c r="G25" s="105">
        <f t="shared" si="0"/>
        <v>2703.23</v>
      </c>
      <c r="I25" s="94"/>
      <c r="J25" s="93"/>
      <c r="K25" s="93"/>
    </row>
    <row r="26" spans="1:11">
      <c r="A26" s="52" t="s">
        <v>898</v>
      </c>
      <c r="B26" s="53" t="s">
        <v>132</v>
      </c>
      <c r="C26" s="25" t="s">
        <v>238</v>
      </c>
      <c r="D26" s="53" t="s">
        <v>134</v>
      </c>
      <c r="E26" s="54">
        <v>14.3565</v>
      </c>
      <c r="F26" s="110">
        <v>138.86000000000001</v>
      </c>
      <c r="G26" s="105">
        <f t="shared" si="0"/>
        <v>1993.54</v>
      </c>
      <c r="I26" s="94"/>
      <c r="J26" s="93"/>
      <c r="K26" s="93"/>
    </row>
    <row r="27" spans="1:11" ht="36">
      <c r="A27" s="52" t="s">
        <v>899</v>
      </c>
      <c r="B27" s="53" t="s">
        <v>367</v>
      </c>
      <c r="C27" s="25" t="s">
        <v>368</v>
      </c>
      <c r="D27" s="53" t="s">
        <v>74</v>
      </c>
      <c r="E27" s="54">
        <v>2</v>
      </c>
      <c r="F27" s="110">
        <v>1475.12</v>
      </c>
      <c r="G27" s="105">
        <f t="shared" si="0"/>
        <v>2950.24</v>
      </c>
      <c r="I27" s="56"/>
    </row>
    <row r="28" spans="1:11" ht="36">
      <c r="A28" s="52" t="s">
        <v>900</v>
      </c>
      <c r="B28" s="53" t="s">
        <v>349</v>
      </c>
      <c r="C28" s="25" t="s">
        <v>350</v>
      </c>
      <c r="D28" s="53" t="s">
        <v>134</v>
      </c>
      <c r="E28" s="54">
        <v>37</v>
      </c>
      <c r="F28" s="110">
        <v>409.98</v>
      </c>
      <c r="G28" s="105">
        <f>ROUND(E28*F28,2)</f>
        <v>15169.26</v>
      </c>
      <c r="I28" s="56"/>
    </row>
    <row r="29" spans="1:11">
      <c r="A29" s="52" t="s">
        <v>901</v>
      </c>
      <c r="B29" s="53" t="s">
        <v>132</v>
      </c>
      <c r="C29" s="25" t="s">
        <v>238</v>
      </c>
      <c r="D29" s="53" t="s">
        <v>15</v>
      </c>
      <c r="E29" s="54">
        <v>37.74</v>
      </c>
      <c r="F29" s="110">
        <v>138.86000000000001</v>
      </c>
      <c r="G29" s="105">
        <f t="shared" si="0"/>
        <v>5240.58</v>
      </c>
      <c r="I29" s="56"/>
    </row>
    <row r="30" spans="1:11" ht="24">
      <c r="A30" s="52" t="s">
        <v>902</v>
      </c>
      <c r="B30" s="53" t="s">
        <v>223</v>
      </c>
      <c r="C30" s="25" t="s">
        <v>224</v>
      </c>
      <c r="D30" s="53" t="s">
        <v>74</v>
      </c>
      <c r="E30" s="54">
        <v>5.2</v>
      </c>
      <c r="F30" s="110">
        <v>1083.67</v>
      </c>
      <c r="G30" s="105">
        <f t="shared" si="0"/>
        <v>5635.08</v>
      </c>
      <c r="I30" s="56"/>
    </row>
    <row r="31" spans="1:11" ht="36">
      <c r="A31" s="52" t="s">
        <v>903</v>
      </c>
      <c r="B31" s="53" t="s">
        <v>357</v>
      </c>
      <c r="C31" s="25" t="s">
        <v>358</v>
      </c>
      <c r="D31" s="53" t="s">
        <v>134</v>
      </c>
      <c r="E31" s="54">
        <v>20</v>
      </c>
      <c r="F31" s="110">
        <v>356.41</v>
      </c>
      <c r="G31" s="105">
        <f t="shared" si="0"/>
        <v>7128.2</v>
      </c>
      <c r="I31" s="56"/>
    </row>
    <row r="32" spans="1:11">
      <c r="A32" s="52" t="s">
        <v>904</v>
      </c>
      <c r="B32" s="53" t="s">
        <v>132</v>
      </c>
      <c r="C32" s="25" t="s">
        <v>238</v>
      </c>
      <c r="D32" s="53" t="s">
        <v>15</v>
      </c>
      <c r="E32" s="54">
        <v>20.3</v>
      </c>
      <c r="F32" s="110">
        <v>138.86000000000001</v>
      </c>
      <c r="G32" s="105">
        <f t="shared" si="0"/>
        <v>2818.86</v>
      </c>
      <c r="I32" s="56"/>
    </row>
    <row r="33" spans="1:9" ht="24">
      <c r="A33" s="52" t="s">
        <v>905</v>
      </c>
      <c r="B33" s="53" t="s">
        <v>223</v>
      </c>
      <c r="C33" s="25" t="s">
        <v>224</v>
      </c>
      <c r="D33" s="53" t="s">
        <v>74</v>
      </c>
      <c r="E33" s="54">
        <v>2.8</v>
      </c>
      <c r="F33" s="110">
        <v>1083.67</v>
      </c>
      <c r="G33" s="105">
        <f t="shared" si="0"/>
        <v>3034.28</v>
      </c>
      <c r="I33" s="56"/>
    </row>
    <row r="34" spans="1:9">
      <c r="A34" s="52" t="s">
        <v>906</v>
      </c>
      <c r="B34" s="53" t="s">
        <v>384</v>
      </c>
      <c r="C34" s="25" t="s">
        <v>385</v>
      </c>
      <c r="D34" s="53" t="s">
        <v>134</v>
      </c>
      <c r="E34" s="54">
        <v>3.7</v>
      </c>
      <c r="F34" s="110">
        <v>202.8</v>
      </c>
      <c r="G34" s="105">
        <f t="shared" si="0"/>
        <v>750.36</v>
      </c>
      <c r="I34" s="56"/>
    </row>
    <row r="35" spans="1:9">
      <c r="A35" s="52" t="s">
        <v>907</v>
      </c>
      <c r="B35" s="53" t="s">
        <v>387</v>
      </c>
      <c r="C35" s="25" t="s">
        <v>388</v>
      </c>
      <c r="D35" s="53" t="s">
        <v>134</v>
      </c>
      <c r="E35" s="54">
        <v>3.774</v>
      </c>
      <c r="F35" s="110">
        <v>88.48</v>
      </c>
      <c r="G35" s="105">
        <f t="shared" si="0"/>
        <v>333.92</v>
      </c>
      <c r="I35" s="56"/>
    </row>
    <row r="36" spans="1:9" ht="24">
      <c r="A36" s="52" t="s">
        <v>908</v>
      </c>
      <c r="B36" s="59" t="s">
        <v>392</v>
      </c>
      <c r="C36" s="60" t="s">
        <v>393</v>
      </c>
      <c r="D36" s="59" t="s">
        <v>90</v>
      </c>
      <c r="E36" s="61">
        <v>0.56000000000000005</v>
      </c>
      <c r="F36" s="110">
        <v>74.88</v>
      </c>
      <c r="G36" s="105">
        <f t="shared" si="0"/>
        <v>41.93</v>
      </c>
      <c r="I36" s="56"/>
    </row>
    <row r="37" spans="1:9" ht="24">
      <c r="A37" s="52" t="s">
        <v>909</v>
      </c>
      <c r="B37" s="59" t="s">
        <v>301</v>
      </c>
      <c r="C37" s="60" t="s">
        <v>390</v>
      </c>
      <c r="D37" s="59" t="s">
        <v>90</v>
      </c>
      <c r="E37" s="61">
        <v>0.56000000000000005</v>
      </c>
      <c r="F37" s="110">
        <v>1285.22</v>
      </c>
      <c r="G37" s="105">
        <f t="shared" si="0"/>
        <v>719.72</v>
      </c>
      <c r="I37" s="56"/>
    </row>
    <row r="38" spans="1:9" ht="36">
      <c r="A38" s="52" t="s">
        <v>910</v>
      </c>
      <c r="B38" s="53" t="s">
        <v>265</v>
      </c>
      <c r="C38" s="25" t="s">
        <v>266</v>
      </c>
      <c r="D38" s="53" t="s">
        <v>90</v>
      </c>
      <c r="E38" s="54">
        <v>0.91</v>
      </c>
      <c r="F38" s="110">
        <v>1544.99</v>
      </c>
      <c r="G38" s="105">
        <f>ROUND(E38*F38,2)</f>
        <v>1405.94</v>
      </c>
      <c r="I38" s="56"/>
    </row>
    <row r="39" spans="1:9" ht="24">
      <c r="A39" s="52" t="s">
        <v>911</v>
      </c>
      <c r="B39" s="53" t="s">
        <v>396</v>
      </c>
      <c r="C39" s="25" t="s">
        <v>912</v>
      </c>
      <c r="D39" s="53" t="s">
        <v>134</v>
      </c>
      <c r="E39" s="54">
        <v>14.196</v>
      </c>
      <c r="F39" s="110">
        <v>157.63</v>
      </c>
      <c r="G39" s="105">
        <f>ROUND(E39*F39,2)</f>
        <v>2237.7199999999998</v>
      </c>
      <c r="I39" s="56"/>
    </row>
    <row r="40" spans="1:9">
      <c r="A40" s="57"/>
      <c r="B40" s="57"/>
      <c r="C40" s="153" t="s">
        <v>78</v>
      </c>
      <c r="D40" s="154"/>
      <c r="E40" s="154"/>
      <c r="F40" s="105"/>
      <c r="G40" s="106">
        <f>ROUND(SUM(G15:G39),2)</f>
        <v>93422.35</v>
      </c>
    </row>
    <row r="41" spans="1:9">
      <c r="A41" s="57"/>
      <c r="B41" s="57"/>
      <c r="C41" s="153" t="s">
        <v>248</v>
      </c>
      <c r="D41" s="154"/>
      <c r="E41" s="154"/>
      <c r="F41" s="105"/>
      <c r="G41" s="106">
        <f>ROUND(SUM(G40),2)</f>
        <v>93422.35</v>
      </c>
    </row>
    <row r="42" spans="1:9">
      <c r="A42" s="57"/>
      <c r="B42" s="57"/>
      <c r="C42" s="155" t="s">
        <v>193</v>
      </c>
      <c r="D42" s="156"/>
      <c r="E42" s="156"/>
      <c r="F42" s="105"/>
      <c r="G42" s="105">
        <f>ROUND(G41*0.21,2)</f>
        <v>19618.689999999999</v>
      </c>
    </row>
    <row r="43" spans="1:9">
      <c r="A43" s="57"/>
      <c r="B43" s="57"/>
      <c r="C43" s="153" t="s">
        <v>249</v>
      </c>
      <c r="D43" s="154"/>
      <c r="E43" s="154"/>
      <c r="F43" s="105"/>
      <c r="G43" s="106">
        <f>ROUND(SUM(G41:G42),2)</f>
        <v>113041.04</v>
      </c>
    </row>
    <row r="44" spans="1:9">
      <c r="A44" s="57"/>
      <c r="B44" s="57"/>
    </row>
    <row r="45" spans="1:9">
      <c r="A45" s="57"/>
      <c r="B45" s="57"/>
    </row>
    <row r="46" spans="1:9">
      <c r="A46" s="57"/>
      <c r="B46" s="158" t="s">
        <v>195</v>
      </c>
      <c r="C46" s="158"/>
      <c r="D46" s="158"/>
      <c r="E46" s="158"/>
      <c r="F46" s="158"/>
      <c r="G46" s="158"/>
    </row>
    <row r="47" spans="1:9">
      <c r="A47" s="57"/>
      <c r="B47" s="158" t="s">
        <v>196</v>
      </c>
      <c r="C47" s="158"/>
      <c r="D47" s="158"/>
      <c r="E47" s="158"/>
      <c r="F47" s="158"/>
      <c r="G47" s="158"/>
    </row>
    <row r="48" spans="1:9">
      <c r="A48" s="57"/>
      <c r="B48" s="57"/>
    </row>
    <row r="49" spans="1:7">
      <c r="A49" s="57"/>
      <c r="B49" s="158" t="s">
        <v>1</v>
      </c>
      <c r="C49" s="158"/>
      <c r="D49" s="158"/>
      <c r="E49" s="158"/>
      <c r="F49" s="158"/>
      <c r="G49" s="158"/>
    </row>
    <row r="50" spans="1:7">
      <c r="A50" s="57"/>
      <c r="B50" s="158" t="s">
        <v>1</v>
      </c>
      <c r="C50" s="158"/>
      <c r="D50" s="158"/>
      <c r="E50" s="158"/>
      <c r="F50" s="158"/>
      <c r="G50" s="158"/>
    </row>
    <row r="51" spans="1:7">
      <c r="A51" s="57"/>
      <c r="B51" s="158" t="s">
        <v>1</v>
      </c>
      <c r="C51" s="158"/>
      <c r="D51" s="158"/>
      <c r="E51" s="158"/>
      <c r="F51" s="158"/>
      <c r="G51" s="158"/>
    </row>
    <row r="52" spans="1:7">
      <c r="A52" s="57"/>
      <c r="B52" s="158" t="s">
        <v>1</v>
      </c>
      <c r="C52" s="158"/>
      <c r="D52" s="158"/>
      <c r="E52" s="158"/>
      <c r="F52" s="158"/>
      <c r="G52" s="158"/>
    </row>
    <row r="53" spans="1:7">
      <c r="A53" s="57"/>
      <c r="B53" s="158" t="s">
        <v>1</v>
      </c>
      <c r="C53" s="158"/>
      <c r="D53" s="158"/>
      <c r="E53" s="158"/>
      <c r="F53" s="158"/>
      <c r="G53" s="158"/>
    </row>
    <row r="54" spans="1:7">
      <c r="A54" s="57"/>
      <c r="B54" s="158" t="s">
        <v>1</v>
      </c>
      <c r="C54" s="158"/>
      <c r="D54" s="158"/>
      <c r="E54" s="158"/>
      <c r="F54" s="158"/>
      <c r="G54" s="158"/>
    </row>
    <row r="55" spans="1:7">
      <c r="A55" s="57"/>
      <c r="B55" s="158" t="s">
        <v>1</v>
      </c>
      <c r="C55" s="158"/>
      <c r="D55" s="158"/>
      <c r="E55" s="158"/>
      <c r="F55" s="158"/>
      <c r="G55" s="158"/>
    </row>
    <row r="56" spans="1:7">
      <c r="A56" s="57"/>
      <c r="B56" s="158" t="s">
        <v>1</v>
      </c>
      <c r="C56" s="158"/>
      <c r="D56" s="158"/>
      <c r="E56" s="158"/>
      <c r="F56" s="158"/>
      <c r="G56" s="158"/>
    </row>
    <row r="57" spans="1:7">
      <c r="A57" s="57"/>
      <c r="B57" s="158" t="s">
        <v>1</v>
      </c>
      <c r="C57" s="158"/>
      <c r="D57" s="158"/>
      <c r="E57" s="158"/>
      <c r="F57" s="158"/>
      <c r="G57" s="158"/>
    </row>
    <row r="58" spans="1:7">
      <c r="A58" s="57"/>
      <c r="B58" s="158" t="s">
        <v>1</v>
      </c>
      <c r="C58" s="158"/>
      <c r="D58" s="158"/>
      <c r="E58" s="158"/>
      <c r="F58" s="158"/>
      <c r="G58" s="158"/>
    </row>
    <row r="59" spans="1:7">
      <c r="A59" s="57"/>
      <c r="B59" s="57"/>
    </row>
    <row r="60" spans="1:7">
      <c r="A60" s="57"/>
      <c r="B60" s="57"/>
    </row>
    <row r="61" spans="1:7">
      <c r="A61" s="57"/>
      <c r="B61" s="57"/>
    </row>
    <row r="62" spans="1:7">
      <c r="A62" s="57"/>
      <c r="B62" s="57"/>
    </row>
    <row r="63" spans="1:7">
      <c r="A63" s="57"/>
      <c r="B63" s="57"/>
    </row>
    <row r="64" spans="1:7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  <row r="103" spans="1:2">
      <c r="A103" s="57"/>
      <c r="B103" s="57"/>
    </row>
    <row r="104" spans="1:2">
      <c r="A104" s="57"/>
      <c r="B104" s="57"/>
    </row>
    <row r="105" spans="1:2">
      <c r="A105" s="57"/>
      <c r="B105" s="57"/>
    </row>
  </sheetData>
  <mergeCells count="22">
    <mergeCell ref="B47:G47"/>
    <mergeCell ref="A5:G6"/>
    <mergeCell ref="A7:G8"/>
    <mergeCell ref="A9:G10"/>
    <mergeCell ref="D11:G11"/>
    <mergeCell ref="E12:E13"/>
    <mergeCell ref="C14:G14"/>
    <mergeCell ref="C40:E40"/>
    <mergeCell ref="C41:E41"/>
    <mergeCell ref="C42:E42"/>
    <mergeCell ref="C43:E43"/>
    <mergeCell ref="B46:G46"/>
    <mergeCell ref="B55:G55"/>
    <mergeCell ref="B56:G56"/>
    <mergeCell ref="B57:G57"/>
    <mergeCell ref="B58:G58"/>
    <mergeCell ref="B49:G49"/>
    <mergeCell ref="B50:G50"/>
    <mergeCell ref="B51:G51"/>
    <mergeCell ref="B52:G52"/>
    <mergeCell ref="B53:G53"/>
    <mergeCell ref="B54:G54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9" workbookViewId="0">
      <selection activeCell="C31" sqref="C31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913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416</v>
      </c>
      <c r="D14" s="152"/>
      <c r="E14" s="152"/>
      <c r="F14" s="152"/>
      <c r="G14" s="152"/>
      <c r="I14" s="93"/>
      <c r="J14" s="93"/>
      <c r="K14" s="93"/>
    </row>
    <row r="15" spans="1:11" ht="24">
      <c r="A15" s="52" t="s">
        <v>49</v>
      </c>
      <c r="B15" s="53" t="s">
        <v>417</v>
      </c>
      <c r="C15" s="25" t="s">
        <v>418</v>
      </c>
      <c r="D15" s="53" t="s">
        <v>46</v>
      </c>
      <c r="E15" s="85">
        <v>1</v>
      </c>
      <c r="F15" s="105">
        <v>836.99</v>
      </c>
      <c r="G15" s="105">
        <f>ROUND(E15*F15,2)</f>
        <v>836.99</v>
      </c>
      <c r="I15" s="94"/>
      <c r="J15" s="93"/>
      <c r="K15" s="93"/>
    </row>
    <row r="16" spans="1:11" ht="24">
      <c r="A16" s="52" t="s">
        <v>57</v>
      </c>
      <c r="B16" s="53" t="s">
        <v>428</v>
      </c>
      <c r="C16" s="25" t="s">
        <v>429</v>
      </c>
      <c r="D16" s="53" t="s">
        <v>46</v>
      </c>
      <c r="E16" s="85">
        <v>1</v>
      </c>
      <c r="F16" s="105">
        <v>97.78</v>
      </c>
      <c r="G16" s="105">
        <f t="shared" ref="G16:G30" si="0">ROUND(E16*F16,2)</f>
        <v>97.78</v>
      </c>
      <c r="I16" s="94"/>
      <c r="J16" s="93"/>
      <c r="K16" s="93"/>
    </row>
    <row r="17" spans="1:11" ht="24">
      <c r="A17" s="52" t="s">
        <v>64</v>
      </c>
      <c r="B17" s="53" t="s">
        <v>914</v>
      </c>
      <c r="C17" s="25" t="s">
        <v>915</v>
      </c>
      <c r="D17" s="53" t="s">
        <v>46</v>
      </c>
      <c r="E17" s="85">
        <v>1</v>
      </c>
      <c r="F17" s="105">
        <v>452.88</v>
      </c>
      <c r="G17" s="105">
        <f t="shared" si="0"/>
        <v>452.88</v>
      </c>
      <c r="I17" s="94"/>
      <c r="J17" s="93"/>
      <c r="K17" s="93"/>
    </row>
    <row r="18" spans="1:11" ht="36">
      <c r="A18" s="52" t="s">
        <v>71</v>
      </c>
      <c r="B18" s="53" t="s">
        <v>430</v>
      </c>
      <c r="C18" s="25" t="s">
        <v>431</v>
      </c>
      <c r="D18" s="53" t="s">
        <v>121</v>
      </c>
      <c r="E18" s="85">
        <v>4</v>
      </c>
      <c r="F18" s="105">
        <v>29.53</v>
      </c>
      <c r="G18" s="105">
        <f t="shared" si="0"/>
        <v>118.12</v>
      </c>
      <c r="I18" s="94"/>
      <c r="J18" s="93"/>
      <c r="K18" s="93"/>
    </row>
    <row r="19" spans="1:11">
      <c r="A19" s="52" t="s">
        <v>75</v>
      </c>
      <c r="B19" s="53" t="s">
        <v>433</v>
      </c>
      <c r="C19" s="25" t="s">
        <v>434</v>
      </c>
      <c r="D19" s="53" t="s">
        <v>46</v>
      </c>
      <c r="E19" s="85">
        <v>2</v>
      </c>
      <c r="F19" s="105">
        <v>44.44</v>
      </c>
      <c r="G19" s="105">
        <f t="shared" si="0"/>
        <v>88.88</v>
      </c>
      <c r="I19" s="94"/>
      <c r="J19" s="93"/>
      <c r="K19" s="93"/>
    </row>
    <row r="20" spans="1:11">
      <c r="A20" s="52" t="s">
        <v>98</v>
      </c>
      <c r="B20" s="53" t="s">
        <v>916</v>
      </c>
      <c r="C20" s="25" t="s">
        <v>917</v>
      </c>
      <c r="D20" s="53" t="s">
        <v>46</v>
      </c>
      <c r="E20" s="85">
        <v>2</v>
      </c>
      <c r="F20" s="105">
        <v>134.86000000000001</v>
      </c>
      <c r="G20" s="105">
        <f t="shared" si="0"/>
        <v>269.72000000000003</v>
      </c>
      <c r="I20" s="56"/>
    </row>
    <row r="21" spans="1:11" ht="36">
      <c r="A21" s="52" t="s">
        <v>101</v>
      </c>
      <c r="B21" s="53" t="s">
        <v>437</v>
      </c>
      <c r="C21" s="25" t="s">
        <v>438</v>
      </c>
      <c r="D21" s="53" t="s">
        <v>121</v>
      </c>
      <c r="E21" s="85">
        <v>2</v>
      </c>
      <c r="F21" s="105">
        <v>22.48</v>
      </c>
      <c r="G21" s="105">
        <f t="shared" si="0"/>
        <v>44.96</v>
      </c>
      <c r="I21" s="56"/>
    </row>
    <row r="22" spans="1:11">
      <c r="A22" s="52" t="s">
        <v>104</v>
      </c>
      <c r="B22" s="53" t="s">
        <v>918</v>
      </c>
      <c r="C22" s="25" t="s">
        <v>919</v>
      </c>
      <c r="D22" s="53" t="s">
        <v>46</v>
      </c>
      <c r="E22" s="85">
        <v>2</v>
      </c>
      <c r="F22" s="105">
        <v>107.27</v>
      </c>
      <c r="G22" s="105">
        <f t="shared" si="0"/>
        <v>214.54</v>
      </c>
      <c r="I22" s="56"/>
    </row>
    <row r="23" spans="1:11" ht="36">
      <c r="A23" s="52" t="s">
        <v>107</v>
      </c>
      <c r="B23" s="53" t="s">
        <v>430</v>
      </c>
      <c r="C23" s="25" t="s">
        <v>473</v>
      </c>
      <c r="D23" s="53" t="s">
        <v>121</v>
      </c>
      <c r="E23" s="85">
        <v>1</v>
      </c>
      <c r="F23" s="105">
        <v>29.53</v>
      </c>
      <c r="G23" s="105">
        <f t="shared" si="0"/>
        <v>29.53</v>
      </c>
      <c r="I23" s="56"/>
    </row>
    <row r="24" spans="1:11" ht="36">
      <c r="A24" s="52" t="s">
        <v>109</v>
      </c>
      <c r="B24" s="53" t="s">
        <v>430</v>
      </c>
      <c r="C24" s="25" t="s">
        <v>474</v>
      </c>
      <c r="D24" s="53" t="s">
        <v>121</v>
      </c>
      <c r="E24" s="85">
        <v>1</v>
      </c>
      <c r="F24" s="105">
        <v>30.1</v>
      </c>
      <c r="G24" s="105">
        <f>ROUND(E24*F24,2)</f>
        <v>30.1</v>
      </c>
      <c r="I24" s="56"/>
    </row>
    <row r="25" spans="1:11" ht="24">
      <c r="A25" s="52" t="s">
        <v>111</v>
      </c>
      <c r="B25" s="53" t="s">
        <v>920</v>
      </c>
      <c r="C25" s="25" t="s">
        <v>921</v>
      </c>
      <c r="D25" s="53" t="s">
        <v>46</v>
      </c>
      <c r="E25" s="85">
        <v>1</v>
      </c>
      <c r="F25" s="105">
        <v>125.66</v>
      </c>
      <c r="G25" s="105">
        <f>ROUND(E25*F25,2)</f>
        <v>125.66</v>
      </c>
      <c r="I25" s="56"/>
    </row>
    <row r="26" spans="1:11" ht="24">
      <c r="A26" s="52" t="s">
        <v>112</v>
      </c>
      <c r="B26" s="53" t="s">
        <v>922</v>
      </c>
      <c r="C26" s="25" t="s">
        <v>923</v>
      </c>
      <c r="D26" s="53" t="s">
        <v>46</v>
      </c>
      <c r="E26" s="85">
        <v>1</v>
      </c>
      <c r="F26" s="105">
        <v>186.96</v>
      </c>
      <c r="G26" s="105">
        <f t="shared" si="0"/>
        <v>186.96</v>
      </c>
      <c r="I26" s="56"/>
    </row>
    <row r="27" spans="1:11" ht="24">
      <c r="A27" s="52" t="s">
        <v>115</v>
      </c>
      <c r="B27" s="53" t="s">
        <v>499</v>
      </c>
      <c r="C27" s="25" t="s">
        <v>500</v>
      </c>
      <c r="D27" s="53" t="s">
        <v>93</v>
      </c>
      <c r="E27" s="85">
        <v>30</v>
      </c>
      <c r="F27" s="105">
        <v>14.73</v>
      </c>
      <c r="G27" s="105">
        <f t="shared" si="0"/>
        <v>441.9</v>
      </c>
      <c r="I27" s="56"/>
    </row>
    <row r="28" spans="1:11">
      <c r="A28" s="52" t="s">
        <v>118</v>
      </c>
      <c r="B28" s="53" t="s">
        <v>502</v>
      </c>
      <c r="C28" s="25" t="s">
        <v>503</v>
      </c>
      <c r="D28" s="53" t="s">
        <v>93</v>
      </c>
      <c r="E28" s="85">
        <v>30</v>
      </c>
      <c r="F28" s="105">
        <v>35.479999999999997</v>
      </c>
      <c r="G28" s="105">
        <f t="shared" si="0"/>
        <v>1064.4000000000001</v>
      </c>
      <c r="I28" s="56"/>
    </row>
    <row r="29" spans="1:11" ht="48">
      <c r="A29" s="52" t="s">
        <v>122</v>
      </c>
      <c r="B29" s="53" t="s">
        <v>505</v>
      </c>
      <c r="C29" s="25" t="s">
        <v>924</v>
      </c>
      <c r="D29" s="53" t="s">
        <v>90</v>
      </c>
      <c r="E29" s="85">
        <v>0.3</v>
      </c>
      <c r="F29" s="105">
        <v>770.82</v>
      </c>
      <c r="G29" s="105">
        <f t="shared" si="0"/>
        <v>231.25</v>
      </c>
      <c r="I29" s="56"/>
    </row>
    <row r="30" spans="1:11">
      <c r="A30" s="52" t="s">
        <v>125</v>
      </c>
      <c r="B30" s="53" t="s">
        <v>508</v>
      </c>
      <c r="C30" s="25" t="s">
        <v>509</v>
      </c>
      <c r="D30" s="53" t="s">
        <v>93</v>
      </c>
      <c r="E30" s="85">
        <v>30</v>
      </c>
      <c r="F30" s="105">
        <v>15</v>
      </c>
      <c r="G30" s="105">
        <f t="shared" si="0"/>
        <v>450</v>
      </c>
      <c r="I30" s="56"/>
    </row>
    <row r="31" spans="1:11" ht="24">
      <c r="A31" s="52" t="s">
        <v>353</v>
      </c>
      <c r="B31" s="53" t="s">
        <v>925</v>
      </c>
      <c r="C31" s="25" t="s">
        <v>926</v>
      </c>
      <c r="D31" s="53" t="s">
        <v>121</v>
      </c>
      <c r="E31" s="85">
        <v>1</v>
      </c>
      <c r="F31" s="105">
        <v>461.89</v>
      </c>
      <c r="G31" s="105">
        <f>ROUND(E31*F31,2)</f>
        <v>461.89</v>
      </c>
      <c r="I31" s="56"/>
    </row>
    <row r="32" spans="1:11">
      <c r="A32" s="57"/>
      <c r="B32" s="57"/>
      <c r="C32" s="153" t="s">
        <v>78</v>
      </c>
      <c r="D32" s="154"/>
      <c r="E32" s="154"/>
      <c r="F32" s="105"/>
      <c r="G32" s="106">
        <f>ROUND(SUM(G15:G31),2)</f>
        <v>5145.5600000000004</v>
      </c>
    </row>
    <row r="33" spans="1:7">
      <c r="A33" s="57"/>
      <c r="B33" s="57"/>
      <c r="C33" s="153" t="s">
        <v>537</v>
      </c>
      <c r="D33" s="154"/>
      <c r="E33" s="154"/>
      <c r="F33" s="105"/>
      <c r="G33" s="106">
        <f>ROUND(SUM(G32),2)</f>
        <v>5145.5600000000004</v>
      </c>
    </row>
    <row r="34" spans="1:7">
      <c r="A34" s="57"/>
      <c r="B34" s="57"/>
      <c r="C34" s="155" t="s">
        <v>193</v>
      </c>
      <c r="D34" s="156"/>
      <c r="E34" s="156"/>
      <c r="F34" s="105"/>
      <c r="G34" s="105">
        <f>ROUND(G33*0.21,2)</f>
        <v>1080.57</v>
      </c>
    </row>
    <row r="35" spans="1:7">
      <c r="A35" s="57"/>
      <c r="B35" s="57"/>
      <c r="C35" s="153" t="s">
        <v>538</v>
      </c>
      <c r="D35" s="154"/>
      <c r="E35" s="154"/>
      <c r="F35" s="105"/>
      <c r="G35" s="106">
        <f>ROUND(SUM(G33:G34),2)</f>
        <v>6226.13</v>
      </c>
    </row>
    <row r="36" spans="1:7">
      <c r="A36" s="57"/>
      <c r="B36" s="57"/>
    </row>
    <row r="37" spans="1:7">
      <c r="A37" s="57"/>
      <c r="B37" s="57"/>
    </row>
    <row r="38" spans="1:7">
      <c r="A38" s="57"/>
      <c r="B38" s="158" t="s">
        <v>195</v>
      </c>
      <c r="C38" s="158"/>
      <c r="D38" s="158"/>
      <c r="E38" s="158"/>
      <c r="F38" s="158"/>
      <c r="G38" s="158"/>
    </row>
    <row r="39" spans="1:7">
      <c r="A39" s="57"/>
      <c r="B39" s="158" t="s">
        <v>196</v>
      </c>
      <c r="C39" s="158"/>
      <c r="D39" s="158"/>
      <c r="E39" s="158"/>
      <c r="F39" s="158"/>
      <c r="G39" s="158"/>
    </row>
    <row r="40" spans="1:7">
      <c r="A40" s="57"/>
      <c r="B40" s="57"/>
    </row>
    <row r="41" spans="1:7">
      <c r="A41" s="57"/>
      <c r="B41" s="158" t="s">
        <v>1</v>
      </c>
      <c r="C41" s="158"/>
      <c r="D41" s="158"/>
      <c r="E41" s="158"/>
      <c r="F41" s="158"/>
      <c r="G41" s="158"/>
    </row>
    <row r="42" spans="1:7">
      <c r="A42" s="57"/>
      <c r="B42" s="158" t="s">
        <v>1</v>
      </c>
      <c r="C42" s="158"/>
      <c r="D42" s="158"/>
      <c r="E42" s="158"/>
      <c r="F42" s="158"/>
      <c r="G42" s="158"/>
    </row>
    <row r="43" spans="1:7">
      <c r="A43" s="57"/>
      <c r="B43" s="158" t="s">
        <v>1</v>
      </c>
      <c r="C43" s="158"/>
      <c r="D43" s="158"/>
      <c r="E43" s="158"/>
      <c r="F43" s="158"/>
      <c r="G43" s="158"/>
    </row>
    <row r="44" spans="1:7">
      <c r="A44" s="57"/>
      <c r="B44" s="158" t="s">
        <v>1</v>
      </c>
      <c r="C44" s="158"/>
      <c r="D44" s="158"/>
      <c r="E44" s="158"/>
      <c r="F44" s="158"/>
      <c r="G44" s="158"/>
    </row>
    <row r="45" spans="1:7">
      <c r="A45" s="57"/>
      <c r="B45" s="158" t="s">
        <v>1</v>
      </c>
      <c r="C45" s="158"/>
      <c r="D45" s="158"/>
      <c r="E45" s="158"/>
      <c r="F45" s="158"/>
      <c r="G45" s="158"/>
    </row>
    <row r="46" spans="1:7">
      <c r="A46" s="57"/>
      <c r="B46" s="158" t="s">
        <v>1</v>
      </c>
      <c r="C46" s="158"/>
      <c r="D46" s="158"/>
      <c r="E46" s="158"/>
      <c r="F46" s="158"/>
      <c r="G46" s="158"/>
    </row>
    <row r="47" spans="1:7">
      <c r="A47" s="57"/>
      <c r="B47" s="158" t="s">
        <v>1</v>
      </c>
      <c r="C47" s="158"/>
      <c r="D47" s="158"/>
      <c r="E47" s="158"/>
      <c r="F47" s="158"/>
      <c r="G47" s="158"/>
    </row>
    <row r="48" spans="1:7">
      <c r="A48" s="57"/>
      <c r="B48" s="158" t="s">
        <v>1</v>
      </c>
      <c r="C48" s="158"/>
      <c r="D48" s="158"/>
      <c r="E48" s="158"/>
      <c r="F48" s="158"/>
      <c r="G48" s="158"/>
    </row>
    <row r="49" spans="1:7">
      <c r="A49" s="57"/>
      <c r="B49" s="158" t="s">
        <v>1</v>
      </c>
      <c r="C49" s="158"/>
      <c r="D49" s="158"/>
      <c r="E49" s="158"/>
      <c r="F49" s="158"/>
      <c r="G49" s="158"/>
    </row>
    <row r="50" spans="1:7">
      <c r="A50" s="57"/>
      <c r="B50" s="158" t="s">
        <v>1</v>
      </c>
      <c r="C50" s="158"/>
      <c r="D50" s="158"/>
      <c r="E50" s="158"/>
      <c r="F50" s="158"/>
      <c r="G50" s="158"/>
    </row>
    <row r="51" spans="1:7">
      <c r="A51" s="57"/>
      <c r="B51" s="57"/>
    </row>
    <row r="52" spans="1:7">
      <c r="A52" s="57"/>
      <c r="B52" s="57"/>
    </row>
    <row r="53" spans="1:7">
      <c r="A53" s="57"/>
      <c r="B53" s="57"/>
    </row>
    <row r="54" spans="1:7">
      <c r="A54" s="57"/>
      <c r="B54" s="57"/>
    </row>
    <row r="55" spans="1:7">
      <c r="A55" s="57"/>
      <c r="B55" s="57"/>
    </row>
    <row r="56" spans="1:7">
      <c r="A56" s="57"/>
      <c r="B56" s="57"/>
    </row>
    <row r="57" spans="1:7">
      <c r="A57" s="57"/>
      <c r="B57" s="57"/>
    </row>
    <row r="58" spans="1:7">
      <c r="A58" s="57"/>
      <c r="B58" s="57"/>
    </row>
    <row r="59" spans="1:7">
      <c r="A59" s="57"/>
      <c r="B59" s="57"/>
    </row>
    <row r="60" spans="1:7">
      <c r="A60" s="57"/>
      <c r="B60" s="57"/>
    </row>
    <row r="61" spans="1:7">
      <c r="A61" s="57"/>
      <c r="B61" s="57"/>
    </row>
    <row r="62" spans="1:7">
      <c r="A62" s="57"/>
      <c r="B62" s="57"/>
    </row>
    <row r="63" spans="1:7">
      <c r="A63" s="57"/>
      <c r="B63" s="57"/>
    </row>
    <row r="64" spans="1:7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22">
    <mergeCell ref="B39:G39"/>
    <mergeCell ref="A5:G6"/>
    <mergeCell ref="A7:G8"/>
    <mergeCell ref="A9:G10"/>
    <mergeCell ref="D11:G11"/>
    <mergeCell ref="E12:E13"/>
    <mergeCell ref="C14:G14"/>
    <mergeCell ref="C32:E32"/>
    <mergeCell ref="C33:E33"/>
    <mergeCell ref="C34:E34"/>
    <mergeCell ref="C35:E35"/>
    <mergeCell ref="B38:G38"/>
    <mergeCell ref="B47:G47"/>
    <mergeCell ref="B48:G48"/>
    <mergeCell ref="B49:G49"/>
    <mergeCell ref="B50:G50"/>
    <mergeCell ref="B41:G41"/>
    <mergeCell ref="B42:G42"/>
    <mergeCell ref="B43:G43"/>
    <mergeCell ref="B44:G44"/>
    <mergeCell ref="B45:G45"/>
    <mergeCell ref="B46:G46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L15" sqref="L15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913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35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927</v>
      </c>
      <c r="C14" s="160"/>
      <c r="D14" s="160"/>
      <c r="E14" s="160"/>
      <c r="F14" s="160"/>
      <c r="G14" s="160"/>
      <c r="I14" s="93"/>
      <c r="J14" s="93"/>
      <c r="K14" s="93"/>
    </row>
    <row r="15" spans="1:11" ht="72">
      <c r="A15" s="72" t="s">
        <v>54</v>
      </c>
      <c r="B15" s="53" t="s">
        <v>540</v>
      </c>
      <c r="C15" s="60" t="s">
        <v>928</v>
      </c>
      <c r="D15" s="53" t="s">
        <v>169</v>
      </c>
      <c r="E15" s="73">
        <v>1</v>
      </c>
      <c r="F15" s="105">
        <v>7640.1</v>
      </c>
      <c r="G15" s="105">
        <f>ROUND(E15*F15,2)</f>
        <v>7640.1</v>
      </c>
      <c r="I15" s="93"/>
      <c r="J15" s="93"/>
      <c r="K15" s="93"/>
    </row>
    <row r="16" spans="1:11" ht="36">
      <c r="A16" s="72" t="s">
        <v>61</v>
      </c>
      <c r="B16" s="53" t="s">
        <v>929</v>
      </c>
      <c r="C16" s="25" t="s">
        <v>930</v>
      </c>
      <c r="D16" s="53" t="s">
        <v>46</v>
      </c>
      <c r="E16" s="73">
        <v>1</v>
      </c>
      <c r="F16" s="105">
        <v>450</v>
      </c>
      <c r="G16" s="105">
        <f t="shared" ref="G16" si="0">ROUND(E16*F16,2)</f>
        <v>450</v>
      </c>
      <c r="I16" s="93"/>
      <c r="J16" s="93"/>
      <c r="K16" s="93"/>
    </row>
    <row r="17" spans="1:11" ht="36">
      <c r="A17" s="72" t="s">
        <v>68</v>
      </c>
      <c r="B17" s="53" t="s">
        <v>931</v>
      </c>
      <c r="C17" s="25" t="s">
        <v>932</v>
      </c>
      <c r="D17" s="53" t="s">
        <v>46</v>
      </c>
      <c r="E17" s="73">
        <v>1</v>
      </c>
      <c r="F17" s="105">
        <v>650</v>
      </c>
      <c r="G17" s="105">
        <f>ROUND(E17*F17,2)</f>
        <v>650</v>
      </c>
      <c r="I17" s="93"/>
      <c r="J17" s="93"/>
      <c r="K17" s="93"/>
    </row>
    <row r="18" spans="1:11">
      <c r="A18" s="72" t="s">
        <v>15</v>
      </c>
      <c r="B18" s="53" t="s">
        <v>15</v>
      </c>
      <c r="C18" s="53" t="s">
        <v>15</v>
      </c>
      <c r="D18" s="53" t="s">
        <v>15</v>
      </c>
      <c r="E18" s="76">
        <v>0</v>
      </c>
      <c r="F18" s="105"/>
      <c r="G18" s="105"/>
      <c r="I18" s="93"/>
      <c r="J18" s="93"/>
      <c r="K18" s="93"/>
    </row>
    <row r="19" spans="1:11">
      <c r="A19" s="77" t="s">
        <v>15</v>
      </c>
      <c r="B19" s="78" t="s">
        <v>15</v>
      </c>
      <c r="C19" s="79" t="s">
        <v>785</v>
      </c>
      <c r="D19" s="28" t="s">
        <v>15</v>
      </c>
      <c r="E19" s="80">
        <v>0</v>
      </c>
      <c r="F19" s="107"/>
      <c r="G19" s="106">
        <f>ROUND(SUM(G15:G17),2)</f>
        <v>8740.1</v>
      </c>
      <c r="I19" s="93"/>
      <c r="J19" s="93"/>
      <c r="K19" s="93"/>
    </row>
    <row r="20" spans="1:11">
      <c r="A20" s="77" t="s">
        <v>15</v>
      </c>
      <c r="B20" s="78" t="s">
        <v>15</v>
      </c>
      <c r="C20" s="79" t="s">
        <v>561</v>
      </c>
      <c r="D20" s="28" t="s">
        <v>15</v>
      </c>
      <c r="E20" s="80">
        <v>0</v>
      </c>
      <c r="F20" s="107"/>
      <c r="G20" s="107">
        <f>ROUND(SUM(G19),2)</f>
        <v>8740.1</v>
      </c>
    </row>
    <row r="21" spans="1:11">
      <c r="A21" s="77" t="s">
        <v>15</v>
      </c>
      <c r="B21" s="78" t="s">
        <v>15</v>
      </c>
      <c r="C21" s="79" t="s">
        <v>15</v>
      </c>
      <c r="D21" s="28" t="s">
        <v>15</v>
      </c>
      <c r="E21" s="80">
        <v>0</v>
      </c>
      <c r="F21" s="107"/>
      <c r="G21" s="107"/>
    </row>
    <row r="22" spans="1:11">
      <c r="A22" s="83" t="s">
        <v>15</v>
      </c>
      <c r="B22" s="63" t="s">
        <v>15</v>
      </c>
      <c r="C22" s="53" t="s">
        <v>210</v>
      </c>
      <c r="D22" s="28" t="s">
        <v>15</v>
      </c>
      <c r="E22" s="76">
        <v>0</v>
      </c>
      <c r="F22" s="105"/>
      <c r="G22" s="105">
        <f>ROUND(G20*0.21,2)</f>
        <v>1835.42</v>
      </c>
    </row>
    <row r="23" spans="1:11">
      <c r="A23" s="77" t="s">
        <v>15</v>
      </c>
      <c r="B23" s="78" t="s">
        <v>15</v>
      </c>
      <c r="C23" s="79" t="s">
        <v>562</v>
      </c>
      <c r="D23" s="28" t="s">
        <v>15</v>
      </c>
      <c r="E23" s="80">
        <v>0</v>
      </c>
      <c r="F23" s="107"/>
      <c r="G23" s="107">
        <f>ROUND(SUM(G20,G22),2)</f>
        <v>10575.52</v>
      </c>
    </row>
    <row r="24" spans="1:11">
      <c r="A24" s="57"/>
      <c r="B24" s="57"/>
    </row>
    <row r="25" spans="1:11">
      <c r="A25" s="57"/>
      <c r="B25" s="57"/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7"/>
  <sheetViews>
    <sheetView topLeftCell="A72" workbookViewId="0">
      <selection activeCell="C88" sqref="C88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563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564</v>
      </c>
      <c r="D14" s="152"/>
      <c r="E14" s="152"/>
      <c r="F14" s="152"/>
      <c r="G14" s="152"/>
      <c r="I14" s="41"/>
      <c r="J14" s="41"/>
      <c r="K14" s="41"/>
    </row>
    <row r="15" spans="1:11" ht="24">
      <c r="A15" s="52" t="s">
        <v>49</v>
      </c>
      <c r="B15" s="53" t="s">
        <v>933</v>
      </c>
      <c r="C15" s="25" t="s">
        <v>570</v>
      </c>
      <c r="D15" s="53" t="s">
        <v>46</v>
      </c>
      <c r="E15" s="85">
        <v>3</v>
      </c>
      <c r="F15" s="105">
        <v>95.39</v>
      </c>
      <c r="G15" s="105">
        <f>ROUND(E15*F15,2)</f>
        <v>286.17</v>
      </c>
      <c r="I15" s="95"/>
      <c r="J15" s="41"/>
      <c r="K15" s="41"/>
    </row>
    <row r="16" spans="1:11" ht="24">
      <c r="A16" s="52" t="s">
        <v>54</v>
      </c>
      <c r="B16" s="53" t="s">
        <v>934</v>
      </c>
      <c r="C16" s="25" t="s">
        <v>935</v>
      </c>
      <c r="D16" s="53" t="s">
        <v>46</v>
      </c>
      <c r="E16" s="85">
        <v>3</v>
      </c>
      <c r="F16" s="105">
        <v>188.51</v>
      </c>
      <c r="G16" s="105">
        <f t="shared" ref="G16:G17" si="0">ROUND(E16*F16,2)</f>
        <v>565.53</v>
      </c>
      <c r="I16" s="95"/>
      <c r="J16" s="41"/>
      <c r="K16" s="41"/>
    </row>
    <row r="17" spans="1:11" ht="24">
      <c r="A17" s="52" t="s">
        <v>57</v>
      </c>
      <c r="B17" s="53" t="s">
        <v>573</v>
      </c>
      <c r="C17" s="25" t="s">
        <v>574</v>
      </c>
      <c r="D17" s="53" t="s">
        <v>46</v>
      </c>
      <c r="E17" s="85">
        <v>1</v>
      </c>
      <c r="F17" s="105">
        <v>97.66</v>
      </c>
      <c r="G17" s="105">
        <f t="shared" si="0"/>
        <v>97.66</v>
      </c>
      <c r="I17" s="95"/>
      <c r="J17" s="41"/>
      <c r="K17" s="41"/>
    </row>
    <row r="18" spans="1:11" ht="24">
      <c r="A18" s="52" t="s">
        <v>61</v>
      </c>
      <c r="B18" s="53" t="s">
        <v>575</v>
      </c>
      <c r="C18" s="25" t="s">
        <v>576</v>
      </c>
      <c r="D18" s="53" t="s">
        <v>46</v>
      </c>
      <c r="E18" s="85">
        <v>3</v>
      </c>
      <c r="F18" s="105">
        <v>6.81</v>
      </c>
      <c r="G18" s="105">
        <f>ROUND(E18*F18,2)</f>
        <v>20.43</v>
      </c>
      <c r="I18" s="95"/>
      <c r="J18" s="41"/>
      <c r="K18" s="41"/>
    </row>
    <row r="19" spans="1:11">
      <c r="A19" s="57"/>
      <c r="B19" s="57"/>
      <c r="C19" s="153" t="s">
        <v>78</v>
      </c>
      <c r="D19" s="154"/>
      <c r="E19" s="154"/>
      <c r="F19" s="105"/>
      <c r="G19" s="106">
        <f>ROUND(SUM(G15:G18),2)</f>
        <v>969.79</v>
      </c>
      <c r="I19" s="41"/>
      <c r="J19" s="41"/>
      <c r="K19" s="41"/>
    </row>
    <row r="20" spans="1:11">
      <c r="A20" s="51"/>
      <c r="B20" s="51" t="s">
        <v>54</v>
      </c>
      <c r="C20" s="145" t="s">
        <v>577</v>
      </c>
      <c r="D20" s="121"/>
      <c r="E20" s="121"/>
      <c r="F20" s="121"/>
      <c r="G20" s="121"/>
    </row>
    <row r="21" spans="1:11" ht="24">
      <c r="A21" s="52" t="s">
        <v>49</v>
      </c>
      <c r="B21" s="53" t="s">
        <v>578</v>
      </c>
      <c r="C21" s="25" t="s">
        <v>579</v>
      </c>
      <c r="D21" s="53" t="s">
        <v>46</v>
      </c>
      <c r="E21" s="85">
        <v>4</v>
      </c>
      <c r="F21" s="105">
        <v>6.81</v>
      </c>
      <c r="G21" s="105">
        <f>ROUND(E21*F21,2)</f>
        <v>27.24</v>
      </c>
      <c r="I21" s="56"/>
    </row>
    <row r="22" spans="1:11" ht="24">
      <c r="A22" s="52" t="s">
        <v>303</v>
      </c>
      <c r="B22" s="53"/>
      <c r="C22" s="60" t="s">
        <v>936</v>
      </c>
      <c r="D22" s="53" t="s">
        <v>46</v>
      </c>
      <c r="E22" s="96">
        <v>2</v>
      </c>
      <c r="F22" s="105">
        <v>18</v>
      </c>
      <c r="G22" s="105">
        <f>ROUND(E22*F22,2)</f>
        <v>36</v>
      </c>
      <c r="I22" s="56"/>
    </row>
    <row r="23" spans="1:11" ht="24">
      <c r="A23" s="52" t="s">
        <v>305</v>
      </c>
      <c r="B23" s="53" t="s">
        <v>582</v>
      </c>
      <c r="C23" s="25" t="s">
        <v>583</v>
      </c>
      <c r="D23" s="53" t="s">
        <v>584</v>
      </c>
      <c r="E23" s="85">
        <v>0.6</v>
      </c>
      <c r="F23" s="105">
        <v>3.02</v>
      </c>
      <c r="G23" s="105">
        <f>ROUND(E23*F23,2)</f>
        <v>1.81</v>
      </c>
      <c r="I23" s="56"/>
    </row>
    <row r="24" spans="1:11">
      <c r="A24" s="57"/>
      <c r="B24" s="57"/>
      <c r="C24" s="153" t="s">
        <v>128</v>
      </c>
      <c r="D24" s="154"/>
      <c r="E24" s="154"/>
      <c r="F24" s="105"/>
      <c r="G24" s="106">
        <f>ROUND(SUM(G21:G23),2)</f>
        <v>65.05</v>
      </c>
    </row>
    <row r="25" spans="1:11">
      <c r="A25" s="51"/>
      <c r="B25" s="51" t="s">
        <v>57</v>
      </c>
      <c r="C25" s="145" t="s">
        <v>585</v>
      </c>
      <c r="D25" s="121"/>
      <c r="E25" s="121"/>
      <c r="F25" s="121"/>
      <c r="G25" s="121"/>
    </row>
    <row r="26" spans="1:11">
      <c r="A26" s="52" t="s">
        <v>49</v>
      </c>
      <c r="B26" s="53" t="s">
        <v>586</v>
      </c>
      <c r="C26" s="25" t="s">
        <v>587</v>
      </c>
      <c r="D26" s="53" t="s">
        <v>67</v>
      </c>
      <c r="E26" s="85">
        <v>45</v>
      </c>
      <c r="F26" s="105">
        <v>10.67</v>
      </c>
      <c r="G26" s="105">
        <f>ROUND(E26*F26,2)</f>
        <v>480.15</v>
      </c>
      <c r="I26" s="56"/>
    </row>
    <row r="27" spans="1:11">
      <c r="A27" s="52" t="s">
        <v>54</v>
      </c>
      <c r="B27" s="53" t="s">
        <v>588</v>
      </c>
      <c r="C27" s="25" t="s">
        <v>589</v>
      </c>
      <c r="D27" s="53" t="s">
        <v>46</v>
      </c>
      <c r="E27" s="85">
        <v>1</v>
      </c>
      <c r="F27" s="105">
        <v>30.66</v>
      </c>
      <c r="G27" s="105">
        <f t="shared" ref="G27:G30" si="1">ROUND(E27*F27,2)</f>
        <v>30.66</v>
      </c>
      <c r="I27" s="56"/>
    </row>
    <row r="28" spans="1:11">
      <c r="A28" s="52" t="s">
        <v>57</v>
      </c>
      <c r="B28" s="53" t="s">
        <v>590</v>
      </c>
      <c r="C28" s="25" t="s">
        <v>591</v>
      </c>
      <c r="D28" s="53" t="s">
        <v>67</v>
      </c>
      <c r="E28" s="85">
        <v>40</v>
      </c>
      <c r="F28" s="105">
        <v>4.37</v>
      </c>
      <c r="G28" s="105">
        <f t="shared" si="1"/>
        <v>174.8</v>
      </c>
      <c r="I28" s="56"/>
    </row>
    <row r="29" spans="1:11">
      <c r="A29" s="52" t="s">
        <v>61</v>
      </c>
      <c r="B29" s="53" t="s">
        <v>594</v>
      </c>
      <c r="C29" s="25" t="s">
        <v>595</v>
      </c>
      <c r="D29" s="53" t="s">
        <v>46</v>
      </c>
      <c r="E29" s="85">
        <v>1</v>
      </c>
      <c r="F29" s="105">
        <v>726.77</v>
      </c>
      <c r="G29" s="105">
        <f t="shared" si="1"/>
        <v>726.77</v>
      </c>
      <c r="I29" s="56"/>
    </row>
    <row r="30" spans="1:11">
      <c r="A30" s="52" t="s">
        <v>64</v>
      </c>
      <c r="B30" s="53" t="s">
        <v>596</v>
      </c>
      <c r="C30" s="25" t="s">
        <v>597</v>
      </c>
      <c r="D30" s="53" t="s">
        <v>46</v>
      </c>
      <c r="E30" s="85">
        <v>6</v>
      </c>
      <c r="F30" s="105">
        <v>9.08</v>
      </c>
      <c r="G30" s="105">
        <f t="shared" si="1"/>
        <v>54.48</v>
      </c>
      <c r="I30" s="56"/>
    </row>
    <row r="31" spans="1:11">
      <c r="A31" s="52" t="s">
        <v>68</v>
      </c>
      <c r="B31" s="53" t="s">
        <v>598</v>
      </c>
      <c r="C31" s="25" t="s">
        <v>599</v>
      </c>
      <c r="D31" s="53" t="s">
        <v>46</v>
      </c>
      <c r="E31" s="85">
        <v>4</v>
      </c>
      <c r="F31" s="105">
        <v>88.57</v>
      </c>
      <c r="G31" s="105">
        <f>ROUND(E31*F31,2)</f>
        <v>354.28</v>
      </c>
      <c r="I31" s="56"/>
    </row>
    <row r="32" spans="1:11">
      <c r="A32" s="52" t="s">
        <v>71</v>
      </c>
      <c r="B32" s="53" t="s">
        <v>586</v>
      </c>
      <c r="C32" s="25" t="s">
        <v>587</v>
      </c>
      <c r="D32" s="53" t="s">
        <v>67</v>
      </c>
      <c r="E32" s="85">
        <v>15</v>
      </c>
      <c r="F32" s="105">
        <v>10.67</v>
      </c>
      <c r="G32" s="105">
        <f>ROUND(E32*F32,2)</f>
        <v>160.05000000000001</v>
      </c>
      <c r="I32" s="56"/>
    </row>
    <row r="33" spans="1:9">
      <c r="A33" s="52" t="s">
        <v>75</v>
      </c>
      <c r="B33" s="53" t="s">
        <v>600</v>
      </c>
      <c r="C33" s="25" t="s">
        <v>601</v>
      </c>
      <c r="D33" s="53" t="s">
        <v>46</v>
      </c>
      <c r="E33" s="85">
        <v>1</v>
      </c>
      <c r="F33" s="105">
        <v>29.98</v>
      </c>
      <c r="G33" s="105">
        <f>ROUND(E33*F33,2)</f>
        <v>29.98</v>
      </c>
      <c r="I33" s="56"/>
    </row>
    <row r="34" spans="1:9">
      <c r="A34" s="57"/>
      <c r="B34" s="57"/>
      <c r="C34" s="153" t="s">
        <v>141</v>
      </c>
      <c r="D34" s="154"/>
      <c r="E34" s="154"/>
      <c r="F34" s="105"/>
      <c r="G34" s="106">
        <f>ROUND(SUM(G26:G33),2)</f>
        <v>2011.17</v>
      </c>
    </row>
    <row r="35" spans="1:9">
      <c r="A35" s="51"/>
      <c r="B35" s="51" t="s">
        <v>61</v>
      </c>
      <c r="C35" s="145" t="s">
        <v>602</v>
      </c>
      <c r="D35" s="121"/>
      <c r="E35" s="121"/>
      <c r="F35" s="121"/>
      <c r="G35" s="121"/>
    </row>
    <row r="36" spans="1:9" ht="24">
      <c r="A36" s="52" t="s">
        <v>49</v>
      </c>
      <c r="B36" s="53" t="s">
        <v>603</v>
      </c>
      <c r="C36" s="25" t="s">
        <v>604</v>
      </c>
      <c r="D36" s="53" t="s">
        <v>67</v>
      </c>
      <c r="E36" s="85">
        <v>60</v>
      </c>
      <c r="F36" s="105">
        <v>12.49</v>
      </c>
      <c r="G36" s="105">
        <f>ROUND(E36*F36,2)</f>
        <v>749.4</v>
      </c>
      <c r="I36" s="56"/>
    </row>
    <row r="37" spans="1:9" ht="24">
      <c r="A37" s="52" t="s">
        <v>54</v>
      </c>
      <c r="B37" s="53" t="s">
        <v>605</v>
      </c>
      <c r="C37" s="25" t="s">
        <v>606</v>
      </c>
      <c r="D37" s="53" t="s">
        <v>46</v>
      </c>
      <c r="E37" s="85">
        <v>4</v>
      </c>
      <c r="F37" s="105">
        <v>68.13</v>
      </c>
      <c r="G37" s="105">
        <f t="shared" ref="G37:G40" si="2">ROUND(E37*F37,2)</f>
        <v>272.52</v>
      </c>
      <c r="I37" s="56"/>
    </row>
    <row r="38" spans="1:9">
      <c r="A38" s="52" t="s">
        <v>57</v>
      </c>
      <c r="B38" s="53" t="s">
        <v>607</v>
      </c>
      <c r="C38" s="25" t="s">
        <v>608</v>
      </c>
      <c r="D38" s="53" t="s">
        <v>46</v>
      </c>
      <c r="E38" s="85">
        <v>4</v>
      </c>
      <c r="F38" s="105">
        <v>34.07</v>
      </c>
      <c r="G38" s="105">
        <f>ROUND(E38*F38,2)</f>
        <v>136.28</v>
      </c>
      <c r="I38" s="56"/>
    </row>
    <row r="39" spans="1:9">
      <c r="A39" s="52" t="s">
        <v>61</v>
      </c>
      <c r="B39" s="53" t="s">
        <v>596</v>
      </c>
      <c r="C39" s="25" t="s">
        <v>597</v>
      </c>
      <c r="D39" s="53" t="s">
        <v>46</v>
      </c>
      <c r="E39" s="85">
        <v>6</v>
      </c>
      <c r="F39" s="105">
        <v>9.08</v>
      </c>
      <c r="G39" s="105">
        <f t="shared" si="2"/>
        <v>54.48</v>
      </c>
      <c r="I39" s="56"/>
    </row>
    <row r="40" spans="1:9">
      <c r="A40" s="52" t="s">
        <v>64</v>
      </c>
      <c r="B40" s="53" t="s">
        <v>937</v>
      </c>
      <c r="C40" s="25" t="s">
        <v>938</v>
      </c>
      <c r="D40" s="53" t="s">
        <v>67</v>
      </c>
      <c r="E40" s="85">
        <v>10</v>
      </c>
      <c r="F40" s="105">
        <v>1.31</v>
      </c>
      <c r="G40" s="105">
        <f t="shared" si="2"/>
        <v>13.1</v>
      </c>
      <c r="I40" s="56"/>
    </row>
    <row r="41" spans="1:9" ht="24">
      <c r="A41" s="52" t="s">
        <v>68</v>
      </c>
      <c r="B41" s="53" t="s">
        <v>939</v>
      </c>
      <c r="C41" s="25" t="s">
        <v>940</v>
      </c>
      <c r="D41" s="53" t="s">
        <v>46</v>
      </c>
      <c r="E41" s="85">
        <v>1</v>
      </c>
      <c r="F41" s="105">
        <v>39.86</v>
      </c>
      <c r="G41" s="105">
        <f>ROUND(E41*F41,2)</f>
        <v>39.86</v>
      </c>
      <c r="I41" s="56"/>
    </row>
    <row r="42" spans="1:9">
      <c r="A42" s="57"/>
      <c r="B42" s="57"/>
      <c r="C42" s="153" t="s">
        <v>146</v>
      </c>
      <c r="D42" s="154"/>
      <c r="E42" s="154"/>
      <c r="F42" s="105"/>
      <c r="G42" s="106">
        <f>ROUND(SUM(G36:G41),2)</f>
        <v>1265.6400000000001</v>
      </c>
    </row>
    <row r="43" spans="1:9">
      <c r="A43" s="51"/>
      <c r="B43" s="51" t="s">
        <v>64</v>
      </c>
      <c r="C43" s="145" t="s">
        <v>613</v>
      </c>
      <c r="D43" s="121"/>
      <c r="E43" s="121"/>
      <c r="F43" s="121"/>
      <c r="G43" s="121"/>
    </row>
    <row r="44" spans="1:9">
      <c r="A44" s="52" t="s">
        <v>49</v>
      </c>
      <c r="B44" s="53" t="s">
        <v>614</v>
      </c>
      <c r="C44" s="25" t="s">
        <v>615</v>
      </c>
      <c r="D44" s="53" t="s">
        <v>67</v>
      </c>
      <c r="E44" s="85">
        <v>40</v>
      </c>
      <c r="F44" s="105">
        <v>18.96</v>
      </c>
      <c r="G44" s="105">
        <f>ROUND(E44*F44,2)</f>
        <v>758.4</v>
      </c>
      <c r="I44" s="56"/>
    </row>
    <row r="45" spans="1:9">
      <c r="A45" s="52" t="s">
        <v>54</v>
      </c>
      <c r="B45" s="53" t="s">
        <v>616</v>
      </c>
      <c r="C45" s="25" t="s">
        <v>617</v>
      </c>
      <c r="D45" s="53" t="s">
        <v>67</v>
      </c>
      <c r="E45" s="85">
        <v>20</v>
      </c>
      <c r="F45" s="105">
        <v>28.16</v>
      </c>
      <c r="G45" s="105">
        <f t="shared" ref="G45" si="3">ROUND(E45*F45,2)</f>
        <v>563.20000000000005</v>
      </c>
      <c r="I45" s="56"/>
    </row>
    <row r="46" spans="1:9" ht="24">
      <c r="A46" s="52" t="s">
        <v>57</v>
      </c>
      <c r="B46" s="53" t="s">
        <v>620</v>
      </c>
      <c r="C46" s="25" t="s">
        <v>621</v>
      </c>
      <c r="D46" s="53" t="s">
        <v>169</v>
      </c>
      <c r="E46" s="85">
        <v>1</v>
      </c>
      <c r="F46" s="105">
        <v>567.79</v>
      </c>
      <c r="G46" s="105">
        <f>ROUND(E46*F46,2)</f>
        <v>567.79</v>
      </c>
      <c r="I46" s="56"/>
    </row>
    <row r="47" spans="1:9">
      <c r="A47" s="52" t="s">
        <v>61</v>
      </c>
      <c r="B47" s="53" t="s">
        <v>622</v>
      </c>
      <c r="C47" s="25" t="s">
        <v>623</v>
      </c>
      <c r="D47" s="53" t="s">
        <v>67</v>
      </c>
      <c r="E47" s="85">
        <v>25</v>
      </c>
      <c r="F47" s="105">
        <v>7.85</v>
      </c>
      <c r="G47" s="105">
        <f>ROUND(E47*F47,2)</f>
        <v>196.25</v>
      </c>
      <c r="I47" s="56"/>
    </row>
    <row r="48" spans="1:9">
      <c r="A48" s="52" t="s">
        <v>64</v>
      </c>
      <c r="B48" s="53" t="s">
        <v>628</v>
      </c>
      <c r="C48" s="25" t="s">
        <v>629</v>
      </c>
      <c r="D48" s="53" t="s">
        <v>46</v>
      </c>
      <c r="E48" s="85">
        <v>10</v>
      </c>
      <c r="F48" s="105">
        <v>7.38</v>
      </c>
      <c r="G48" s="105">
        <f>ROUND(E48*F48,2)</f>
        <v>73.8</v>
      </c>
      <c r="I48" s="56"/>
    </row>
    <row r="49" spans="1:9">
      <c r="A49" s="57"/>
      <c r="B49" s="57"/>
      <c r="C49" s="153" t="s">
        <v>150</v>
      </c>
      <c r="D49" s="154"/>
      <c r="E49" s="154"/>
      <c r="F49" s="105"/>
      <c r="G49" s="106">
        <f>ROUND(SUM(G44:G48),2)</f>
        <v>2159.44</v>
      </c>
    </row>
    <row r="50" spans="1:9">
      <c r="A50" s="51"/>
      <c r="B50" s="51" t="s">
        <v>68</v>
      </c>
      <c r="C50" s="145" t="s">
        <v>630</v>
      </c>
      <c r="D50" s="121"/>
      <c r="E50" s="121"/>
      <c r="F50" s="121"/>
      <c r="G50" s="121"/>
    </row>
    <row r="51" spans="1:9" ht="48">
      <c r="A51" s="52" t="s">
        <v>49</v>
      </c>
      <c r="B51" s="53" t="s">
        <v>631</v>
      </c>
      <c r="C51" s="25" t="s">
        <v>632</v>
      </c>
      <c r="D51" s="53" t="s">
        <v>169</v>
      </c>
      <c r="E51" s="85">
        <v>1</v>
      </c>
      <c r="F51" s="105">
        <v>5223.6499999999996</v>
      </c>
      <c r="G51" s="105">
        <f>ROUND(E51*F51,2)</f>
        <v>5223.6499999999996</v>
      </c>
      <c r="I51" s="56"/>
    </row>
    <row r="52" spans="1:9" ht="48">
      <c r="A52" s="52" t="s">
        <v>54</v>
      </c>
      <c r="B52" s="53" t="s">
        <v>633</v>
      </c>
      <c r="C52" s="25" t="s">
        <v>634</v>
      </c>
      <c r="D52" s="53" t="s">
        <v>169</v>
      </c>
      <c r="E52" s="85">
        <v>1</v>
      </c>
      <c r="F52" s="105">
        <v>442.87</v>
      </c>
      <c r="G52" s="105">
        <f>ROUND(E52*F52,2)</f>
        <v>442.87</v>
      </c>
      <c r="I52" s="56"/>
    </row>
    <row r="53" spans="1:9">
      <c r="A53" s="52" t="s">
        <v>57</v>
      </c>
      <c r="B53" s="53" t="s">
        <v>635</v>
      </c>
      <c r="C53" s="25" t="s">
        <v>636</v>
      </c>
      <c r="D53" s="53" t="s">
        <v>67</v>
      </c>
      <c r="E53" s="85">
        <v>100</v>
      </c>
      <c r="F53" s="105">
        <v>1.19</v>
      </c>
      <c r="G53" s="105">
        <f t="shared" ref="G53:G59" si="4">ROUND(E53*F53,2)</f>
        <v>119</v>
      </c>
      <c r="I53" s="56"/>
    </row>
    <row r="54" spans="1:9">
      <c r="A54" s="52" t="s">
        <v>61</v>
      </c>
      <c r="B54" s="53" t="s">
        <v>637</v>
      </c>
      <c r="C54" s="25" t="s">
        <v>638</v>
      </c>
      <c r="D54" s="53" t="s">
        <v>67</v>
      </c>
      <c r="E54" s="85">
        <v>170</v>
      </c>
      <c r="F54" s="105">
        <v>1.42</v>
      </c>
      <c r="G54" s="105">
        <f t="shared" si="4"/>
        <v>241.4</v>
      </c>
      <c r="I54" s="56"/>
    </row>
    <row r="55" spans="1:9">
      <c r="A55" s="52" t="s">
        <v>64</v>
      </c>
      <c r="B55" s="53" t="s">
        <v>941</v>
      </c>
      <c r="C55" s="25" t="s">
        <v>942</v>
      </c>
      <c r="D55" s="53" t="s">
        <v>67</v>
      </c>
      <c r="E55" s="85">
        <v>140</v>
      </c>
      <c r="F55" s="105">
        <v>5.05</v>
      </c>
      <c r="G55" s="105">
        <f t="shared" si="4"/>
        <v>707</v>
      </c>
      <c r="I55" s="56"/>
    </row>
    <row r="56" spans="1:9">
      <c r="A56" s="52" t="s">
        <v>68</v>
      </c>
      <c r="B56" s="53" t="s">
        <v>645</v>
      </c>
      <c r="C56" s="25" t="s">
        <v>646</v>
      </c>
      <c r="D56" s="53" t="s">
        <v>67</v>
      </c>
      <c r="E56" s="85">
        <v>15</v>
      </c>
      <c r="F56" s="105">
        <v>3.35</v>
      </c>
      <c r="G56" s="105">
        <f t="shared" si="4"/>
        <v>50.25</v>
      </c>
      <c r="I56" s="56"/>
    </row>
    <row r="57" spans="1:9">
      <c r="A57" s="52" t="s">
        <v>71</v>
      </c>
      <c r="B57" s="53" t="s">
        <v>647</v>
      </c>
      <c r="C57" s="25" t="s">
        <v>648</v>
      </c>
      <c r="D57" s="53" t="s">
        <v>67</v>
      </c>
      <c r="E57" s="85">
        <v>25</v>
      </c>
      <c r="F57" s="105">
        <v>1.54</v>
      </c>
      <c r="G57" s="105">
        <f t="shared" si="4"/>
        <v>38.5</v>
      </c>
      <c r="I57" s="56"/>
    </row>
    <row r="58" spans="1:9">
      <c r="A58" s="52" t="s">
        <v>75</v>
      </c>
      <c r="B58" s="53" t="s">
        <v>649</v>
      </c>
      <c r="C58" s="92" t="s">
        <v>943</v>
      </c>
      <c r="D58" s="53" t="s">
        <v>46</v>
      </c>
      <c r="E58" s="85">
        <v>1</v>
      </c>
      <c r="F58" s="105">
        <v>77.22</v>
      </c>
      <c r="G58" s="105">
        <f t="shared" si="4"/>
        <v>77.22</v>
      </c>
      <c r="I58" s="56"/>
    </row>
    <row r="59" spans="1:9">
      <c r="A59" s="52" t="s">
        <v>98</v>
      </c>
      <c r="B59" s="53" t="s">
        <v>651</v>
      </c>
      <c r="C59" s="25" t="s">
        <v>652</v>
      </c>
      <c r="D59" s="53" t="s">
        <v>121</v>
      </c>
      <c r="E59" s="85">
        <v>1</v>
      </c>
      <c r="F59" s="105">
        <v>17.02</v>
      </c>
      <c r="G59" s="105">
        <f t="shared" si="4"/>
        <v>17.02</v>
      </c>
      <c r="I59" s="56"/>
    </row>
    <row r="60" spans="1:9" ht="24">
      <c r="A60" s="52" t="s">
        <v>101</v>
      </c>
      <c r="B60" s="53" t="s">
        <v>582</v>
      </c>
      <c r="C60" s="25" t="s">
        <v>583</v>
      </c>
      <c r="D60" s="53" t="s">
        <v>584</v>
      </c>
      <c r="E60" s="85">
        <v>0.1</v>
      </c>
      <c r="F60" s="105">
        <v>3.02</v>
      </c>
      <c r="G60" s="105">
        <f>ROUND(E60*F60,2)</f>
        <v>0.3</v>
      </c>
      <c r="I60" s="56"/>
    </row>
    <row r="61" spans="1:9" ht="24">
      <c r="A61" s="52" t="s">
        <v>104</v>
      </c>
      <c r="B61" s="53" t="s">
        <v>653</v>
      </c>
      <c r="C61" s="25" t="s">
        <v>654</v>
      </c>
      <c r="D61" s="53" t="s">
        <v>655</v>
      </c>
      <c r="E61" s="85">
        <v>1</v>
      </c>
      <c r="F61" s="105">
        <v>18.91</v>
      </c>
      <c r="G61" s="105">
        <f>ROUND(E61*F61,2)</f>
        <v>18.91</v>
      </c>
      <c r="I61" s="56"/>
    </row>
    <row r="62" spans="1:9">
      <c r="A62" s="57"/>
      <c r="B62" s="57"/>
      <c r="C62" s="153" t="s">
        <v>172</v>
      </c>
      <c r="D62" s="154"/>
      <c r="E62" s="154"/>
      <c r="F62" s="105"/>
      <c r="G62" s="106">
        <f>ROUND(SUM(G51:G61),2)</f>
        <v>6936.12</v>
      </c>
    </row>
    <row r="63" spans="1:9">
      <c r="A63" s="51"/>
      <c r="B63" s="51" t="s">
        <v>71</v>
      </c>
      <c r="C63" s="145" t="s">
        <v>656</v>
      </c>
      <c r="D63" s="121"/>
      <c r="E63" s="121"/>
      <c r="F63" s="121"/>
      <c r="G63" s="121"/>
    </row>
    <row r="64" spans="1:9" ht="24">
      <c r="A64" s="52" t="s">
        <v>49</v>
      </c>
      <c r="B64" s="53" t="s">
        <v>657</v>
      </c>
      <c r="C64" s="25" t="s">
        <v>658</v>
      </c>
      <c r="D64" s="53" t="s">
        <v>154</v>
      </c>
      <c r="E64" s="54">
        <v>0.02</v>
      </c>
      <c r="F64" s="105">
        <v>77.06</v>
      </c>
      <c r="G64" s="105">
        <f>ROUND(E64*F64,2)</f>
        <v>1.54</v>
      </c>
      <c r="I64" s="56"/>
    </row>
    <row r="65" spans="1:9" ht="36">
      <c r="A65" s="52" t="s">
        <v>54</v>
      </c>
      <c r="B65" s="53" t="s">
        <v>659</v>
      </c>
      <c r="C65" s="25" t="s">
        <v>660</v>
      </c>
      <c r="D65" s="53" t="s">
        <v>121</v>
      </c>
      <c r="E65" s="54">
        <v>2</v>
      </c>
      <c r="F65" s="105">
        <v>10.74</v>
      </c>
      <c r="G65" s="105">
        <f>ROUND(E65*F65,2)</f>
        <v>21.48</v>
      </c>
      <c r="I65" s="56"/>
    </row>
    <row r="66" spans="1:9" ht="24">
      <c r="A66" s="52" t="s">
        <v>57</v>
      </c>
      <c r="B66" s="53" t="s">
        <v>661</v>
      </c>
      <c r="C66" s="25" t="s">
        <v>662</v>
      </c>
      <c r="D66" s="53" t="s">
        <v>121</v>
      </c>
      <c r="E66" s="54">
        <v>6</v>
      </c>
      <c r="F66" s="105">
        <v>19.78</v>
      </c>
      <c r="G66" s="105">
        <f t="shared" ref="G66:G86" si="5">ROUND(E66*F66,2)</f>
        <v>118.68</v>
      </c>
      <c r="I66" s="56"/>
    </row>
    <row r="67" spans="1:9" ht="24">
      <c r="A67" s="52" t="s">
        <v>61</v>
      </c>
      <c r="B67" s="53" t="s">
        <v>663</v>
      </c>
      <c r="C67" s="25" t="s">
        <v>664</v>
      </c>
      <c r="D67" s="53" t="s">
        <v>154</v>
      </c>
      <c r="E67" s="54">
        <v>0.01</v>
      </c>
      <c r="F67" s="105">
        <v>1951.03</v>
      </c>
      <c r="G67" s="105">
        <f t="shared" si="5"/>
        <v>19.510000000000002</v>
      </c>
      <c r="I67" s="56"/>
    </row>
    <row r="68" spans="1:9" ht="24">
      <c r="A68" s="52" t="s">
        <v>64</v>
      </c>
      <c r="B68" s="53" t="s">
        <v>665</v>
      </c>
      <c r="C68" s="25" t="s">
        <v>666</v>
      </c>
      <c r="D68" s="53" t="s">
        <v>154</v>
      </c>
      <c r="E68" s="54">
        <v>0.03</v>
      </c>
      <c r="F68" s="105">
        <v>643.05999999999995</v>
      </c>
      <c r="G68" s="105">
        <f>ROUND(E68*F68,2)</f>
        <v>19.29</v>
      </c>
      <c r="I68" s="56"/>
    </row>
    <row r="69" spans="1:9" ht="36">
      <c r="A69" s="52" t="s">
        <v>68</v>
      </c>
      <c r="B69" s="53" t="s">
        <v>665</v>
      </c>
      <c r="C69" s="25" t="s">
        <v>667</v>
      </c>
      <c r="D69" s="53" t="s">
        <v>154</v>
      </c>
      <c r="E69" s="54">
        <v>0.04</v>
      </c>
      <c r="F69" s="105">
        <v>643.05999999999995</v>
      </c>
      <c r="G69" s="105">
        <f>ROUND(E69*F69,2)</f>
        <v>25.72</v>
      </c>
      <c r="I69" s="56"/>
    </row>
    <row r="70" spans="1:9" ht="24">
      <c r="A70" s="52" t="s">
        <v>71</v>
      </c>
      <c r="B70" s="53" t="s">
        <v>944</v>
      </c>
      <c r="C70" s="25" t="s">
        <v>945</v>
      </c>
      <c r="D70" s="53" t="s">
        <v>154</v>
      </c>
      <c r="E70" s="54">
        <v>0.02</v>
      </c>
      <c r="F70" s="105">
        <v>1396.25</v>
      </c>
      <c r="G70" s="105">
        <f t="shared" si="5"/>
        <v>27.93</v>
      </c>
      <c r="I70" s="56"/>
    </row>
    <row r="71" spans="1:9" ht="36">
      <c r="A71" s="52" t="s">
        <v>75</v>
      </c>
      <c r="B71" s="53" t="s">
        <v>668</v>
      </c>
      <c r="C71" s="25" t="s">
        <v>669</v>
      </c>
      <c r="D71" s="53" t="s">
        <v>670</v>
      </c>
      <c r="E71" s="54">
        <v>4.4999999999999998E-2</v>
      </c>
      <c r="F71" s="105">
        <v>6524.73</v>
      </c>
      <c r="G71" s="105">
        <f>ROUND(E71*F71,2)</f>
        <v>293.61</v>
      </c>
      <c r="I71" s="56"/>
    </row>
    <row r="72" spans="1:9" ht="36">
      <c r="A72" s="52" t="s">
        <v>98</v>
      </c>
      <c r="B72" s="53" t="s">
        <v>668</v>
      </c>
      <c r="C72" s="25" t="s">
        <v>669</v>
      </c>
      <c r="D72" s="53" t="s">
        <v>670</v>
      </c>
      <c r="E72" s="54">
        <v>4.4999999999999998E-2</v>
      </c>
      <c r="F72" s="105">
        <v>4151.6499999999996</v>
      </c>
      <c r="G72" s="105">
        <f>ROUND(E72*F72,2)</f>
        <v>186.82</v>
      </c>
      <c r="I72" s="56"/>
    </row>
    <row r="73" spans="1:9" ht="34.5" customHeight="1">
      <c r="A73" s="52" t="s">
        <v>101</v>
      </c>
      <c r="B73" s="53" t="s">
        <v>673</v>
      </c>
      <c r="C73" s="25" t="s">
        <v>674</v>
      </c>
      <c r="D73" s="53" t="s">
        <v>60</v>
      </c>
      <c r="E73" s="54">
        <v>0.45</v>
      </c>
      <c r="F73" s="105">
        <v>269.89</v>
      </c>
      <c r="G73" s="105">
        <f t="shared" si="5"/>
        <v>121.45</v>
      </c>
      <c r="I73" s="56"/>
    </row>
    <row r="74" spans="1:9" ht="36" customHeight="1">
      <c r="A74" s="52" t="s">
        <v>104</v>
      </c>
      <c r="B74" s="53" t="s">
        <v>675</v>
      </c>
      <c r="C74" s="25" t="s">
        <v>676</v>
      </c>
      <c r="D74" s="53" t="s">
        <v>60</v>
      </c>
      <c r="E74" s="54">
        <v>0.4</v>
      </c>
      <c r="F74" s="105">
        <v>439.93</v>
      </c>
      <c r="G74" s="105">
        <f t="shared" si="5"/>
        <v>175.97</v>
      </c>
      <c r="I74" s="56"/>
    </row>
    <row r="75" spans="1:9" ht="36">
      <c r="A75" s="52" t="s">
        <v>107</v>
      </c>
      <c r="B75" s="53" t="s">
        <v>677</v>
      </c>
      <c r="C75" s="25" t="s">
        <v>678</v>
      </c>
      <c r="D75" s="53" t="s">
        <v>154</v>
      </c>
      <c r="E75" s="54">
        <v>0.01</v>
      </c>
      <c r="F75" s="105">
        <v>231.09</v>
      </c>
      <c r="G75" s="105">
        <f t="shared" si="5"/>
        <v>2.31</v>
      </c>
      <c r="I75" s="56"/>
    </row>
    <row r="76" spans="1:9" ht="36">
      <c r="A76" s="52" t="s">
        <v>109</v>
      </c>
      <c r="B76" s="53" t="s">
        <v>681</v>
      </c>
      <c r="C76" s="25" t="s">
        <v>682</v>
      </c>
      <c r="D76" s="53" t="s">
        <v>46</v>
      </c>
      <c r="E76" s="54">
        <v>1</v>
      </c>
      <c r="F76" s="105">
        <v>389.63</v>
      </c>
      <c r="G76" s="105">
        <f>ROUND(E76*F76,2)</f>
        <v>389.63</v>
      </c>
      <c r="I76" s="56"/>
    </row>
    <row r="77" spans="1:9">
      <c r="A77" s="52" t="s">
        <v>111</v>
      </c>
      <c r="B77" s="53" t="s">
        <v>683</v>
      </c>
      <c r="C77" s="25" t="s">
        <v>684</v>
      </c>
      <c r="D77" s="53" t="s">
        <v>584</v>
      </c>
      <c r="E77" s="54">
        <v>0.4</v>
      </c>
      <c r="F77" s="105">
        <v>83.13</v>
      </c>
      <c r="G77" s="105">
        <f t="shared" si="5"/>
        <v>33.25</v>
      </c>
      <c r="I77" s="56"/>
    </row>
    <row r="78" spans="1:9" ht="24">
      <c r="A78" s="52" t="s">
        <v>112</v>
      </c>
      <c r="B78" s="53" t="s">
        <v>687</v>
      </c>
      <c r="C78" s="25" t="s">
        <v>688</v>
      </c>
      <c r="D78" s="53" t="s">
        <v>60</v>
      </c>
      <c r="E78" s="54">
        <v>0.6</v>
      </c>
      <c r="F78" s="105">
        <v>491.5</v>
      </c>
      <c r="G78" s="105">
        <f t="shared" si="5"/>
        <v>294.89999999999998</v>
      </c>
      <c r="I78" s="56"/>
    </row>
    <row r="79" spans="1:9" ht="24">
      <c r="A79" s="52" t="s">
        <v>115</v>
      </c>
      <c r="B79" s="53" t="s">
        <v>689</v>
      </c>
      <c r="C79" s="25" t="s">
        <v>690</v>
      </c>
      <c r="D79" s="53" t="s">
        <v>46</v>
      </c>
      <c r="E79" s="54">
        <v>8</v>
      </c>
      <c r="F79" s="105">
        <v>4.4000000000000004</v>
      </c>
      <c r="G79" s="105">
        <f t="shared" si="5"/>
        <v>35.200000000000003</v>
      </c>
      <c r="I79" s="56"/>
    </row>
    <row r="80" spans="1:9" ht="36.6" customHeight="1">
      <c r="A80" s="52" t="s">
        <v>118</v>
      </c>
      <c r="B80" s="53" t="s">
        <v>685</v>
      </c>
      <c r="C80" s="25" t="s">
        <v>686</v>
      </c>
      <c r="D80" s="53" t="s">
        <v>60</v>
      </c>
      <c r="E80" s="54">
        <v>0.1</v>
      </c>
      <c r="F80" s="105">
        <v>567.47</v>
      </c>
      <c r="G80" s="105">
        <f t="shared" si="5"/>
        <v>56.75</v>
      </c>
      <c r="I80" s="56"/>
    </row>
    <row r="81" spans="1:9" ht="24">
      <c r="A81" s="52" t="s">
        <v>122</v>
      </c>
      <c r="B81" s="53" t="s">
        <v>691</v>
      </c>
      <c r="C81" s="25" t="s">
        <v>692</v>
      </c>
      <c r="D81" s="53" t="s">
        <v>60</v>
      </c>
      <c r="E81" s="54">
        <v>0.6</v>
      </c>
      <c r="F81" s="105">
        <v>1522.52</v>
      </c>
      <c r="G81" s="105">
        <f t="shared" si="5"/>
        <v>913.51</v>
      </c>
      <c r="I81" s="56"/>
    </row>
    <row r="82" spans="1:9" ht="24">
      <c r="A82" s="52" t="s">
        <v>125</v>
      </c>
      <c r="B82" s="53" t="s">
        <v>693</v>
      </c>
      <c r="C82" s="25" t="s">
        <v>694</v>
      </c>
      <c r="D82" s="53" t="s">
        <v>60</v>
      </c>
      <c r="E82" s="54">
        <v>0.25</v>
      </c>
      <c r="F82" s="105">
        <v>757.65</v>
      </c>
      <c r="G82" s="105">
        <f t="shared" si="5"/>
        <v>189.41</v>
      </c>
      <c r="I82" s="56"/>
    </row>
    <row r="83" spans="1:9" ht="36">
      <c r="A83" s="52" t="s">
        <v>353</v>
      </c>
      <c r="B83" s="53" t="s">
        <v>695</v>
      </c>
      <c r="C83" s="25" t="s">
        <v>696</v>
      </c>
      <c r="D83" s="53" t="s">
        <v>154</v>
      </c>
      <c r="E83" s="54">
        <v>0.1</v>
      </c>
      <c r="F83" s="105">
        <v>637.9</v>
      </c>
      <c r="G83" s="105">
        <f>ROUND(E83*F83,2)</f>
        <v>63.79</v>
      </c>
      <c r="I83" s="56"/>
    </row>
    <row r="84" spans="1:9" ht="36">
      <c r="A84" s="52" t="s">
        <v>354</v>
      </c>
      <c r="B84" s="53" t="s">
        <v>697</v>
      </c>
      <c r="C84" s="25" t="s">
        <v>698</v>
      </c>
      <c r="D84" s="53" t="s">
        <v>121</v>
      </c>
      <c r="E84" s="54">
        <v>10</v>
      </c>
      <c r="F84" s="105">
        <v>3.53</v>
      </c>
      <c r="G84" s="105">
        <f>ROUND(E84*F84,2)</f>
        <v>35.299999999999997</v>
      </c>
      <c r="I84" s="56"/>
    </row>
    <row r="85" spans="1:9" ht="36">
      <c r="A85" s="52" t="s">
        <v>355</v>
      </c>
      <c r="B85" s="53" t="s">
        <v>699</v>
      </c>
      <c r="C85" s="25" t="s">
        <v>700</v>
      </c>
      <c r="D85" s="53" t="s">
        <v>121</v>
      </c>
      <c r="E85" s="54">
        <v>1</v>
      </c>
      <c r="F85" s="105">
        <v>75.849999999999994</v>
      </c>
      <c r="G85" s="105">
        <f t="shared" si="5"/>
        <v>75.849999999999994</v>
      </c>
      <c r="I85" s="56"/>
    </row>
    <row r="86" spans="1:9" ht="36">
      <c r="A86" s="52" t="s">
        <v>356</v>
      </c>
      <c r="B86" s="53" t="s">
        <v>699</v>
      </c>
      <c r="C86" s="25" t="s">
        <v>701</v>
      </c>
      <c r="D86" s="53" t="s">
        <v>121</v>
      </c>
      <c r="E86" s="54">
        <v>1</v>
      </c>
      <c r="F86" s="105">
        <v>239.91</v>
      </c>
      <c r="G86" s="105">
        <f t="shared" si="5"/>
        <v>239.91</v>
      </c>
      <c r="I86" s="56"/>
    </row>
    <row r="87" spans="1:9" ht="24">
      <c r="A87" s="52" t="s">
        <v>359</v>
      </c>
      <c r="B87" s="53" t="s">
        <v>702</v>
      </c>
      <c r="C87" s="25" t="s">
        <v>703</v>
      </c>
      <c r="D87" s="53" t="s">
        <v>60</v>
      </c>
      <c r="E87" s="54">
        <v>4.5</v>
      </c>
      <c r="F87" s="105">
        <v>148.97</v>
      </c>
      <c r="G87" s="105">
        <f>ROUND(E87*F87,2)</f>
        <v>670.37</v>
      </c>
      <c r="I87" s="56"/>
    </row>
    <row r="88" spans="1:9" ht="24">
      <c r="A88" s="52" t="s">
        <v>360</v>
      </c>
      <c r="B88" s="53" t="s">
        <v>704</v>
      </c>
      <c r="C88" s="25" t="s">
        <v>705</v>
      </c>
      <c r="D88" s="53" t="s">
        <v>121</v>
      </c>
      <c r="E88" s="54">
        <v>1</v>
      </c>
      <c r="F88" s="105">
        <v>27.19</v>
      </c>
      <c r="G88" s="105">
        <f>ROUND(E88*F88,2)</f>
        <v>27.19</v>
      </c>
      <c r="I88" s="56"/>
    </row>
    <row r="89" spans="1:9">
      <c r="A89" s="57"/>
      <c r="B89" s="57"/>
      <c r="C89" s="153" t="s">
        <v>184</v>
      </c>
      <c r="D89" s="154"/>
      <c r="E89" s="154"/>
      <c r="F89" s="105"/>
      <c r="G89" s="106">
        <f>ROUND(SUM(G64:G88),2)</f>
        <v>4039.37</v>
      </c>
    </row>
    <row r="90" spans="1:9">
      <c r="A90" s="57"/>
      <c r="B90" s="57"/>
      <c r="C90" s="153" t="s">
        <v>706</v>
      </c>
      <c r="D90" s="154"/>
      <c r="E90" s="154"/>
      <c r="F90" s="105"/>
      <c r="G90" s="106">
        <f>ROUND(SUM(G19,G24,G34,G42,G49,G62,G89),2)</f>
        <v>17446.580000000002</v>
      </c>
    </row>
    <row r="91" spans="1:9">
      <c r="A91" s="57"/>
      <c r="B91" s="57"/>
      <c r="C91" s="155" t="s">
        <v>193</v>
      </c>
      <c r="D91" s="156"/>
      <c r="E91" s="156"/>
      <c r="F91" s="105"/>
      <c r="G91" s="105">
        <f>ROUND(G90*0.21,2)</f>
        <v>3663.78</v>
      </c>
    </row>
    <row r="92" spans="1:9">
      <c r="A92" s="57"/>
      <c r="B92" s="57"/>
      <c r="C92" s="153" t="s">
        <v>707</v>
      </c>
      <c r="D92" s="154"/>
      <c r="E92" s="154"/>
      <c r="F92" s="105"/>
      <c r="G92" s="106">
        <f>ROUND(SUM(G90:G91),2)</f>
        <v>21110.36</v>
      </c>
    </row>
    <row r="93" spans="1:9">
      <c r="A93" s="57"/>
      <c r="B93" s="57"/>
    </row>
    <row r="94" spans="1:9">
      <c r="A94" s="57"/>
      <c r="B94" s="57"/>
    </row>
    <row r="95" spans="1:9">
      <c r="A95" s="57"/>
      <c r="B95" s="158" t="s">
        <v>195</v>
      </c>
      <c r="C95" s="158"/>
      <c r="D95" s="158"/>
      <c r="E95" s="158"/>
      <c r="F95" s="158"/>
      <c r="G95" s="158"/>
    </row>
    <row r="96" spans="1:9">
      <c r="A96" s="57"/>
      <c r="B96" s="158" t="s">
        <v>196</v>
      </c>
      <c r="C96" s="158"/>
      <c r="D96" s="158"/>
      <c r="E96" s="158"/>
      <c r="F96" s="158"/>
      <c r="G96" s="158"/>
    </row>
    <row r="97" spans="1:7">
      <c r="A97" s="57"/>
      <c r="B97" s="57"/>
    </row>
    <row r="98" spans="1:7">
      <c r="A98" s="57"/>
      <c r="B98" s="158" t="s">
        <v>1</v>
      </c>
      <c r="C98" s="158"/>
      <c r="D98" s="158"/>
      <c r="E98" s="158"/>
      <c r="F98" s="158"/>
      <c r="G98" s="158"/>
    </row>
    <row r="99" spans="1:7">
      <c r="A99" s="57"/>
      <c r="B99" s="158" t="s">
        <v>1</v>
      </c>
      <c r="C99" s="158"/>
      <c r="D99" s="158"/>
      <c r="E99" s="158"/>
      <c r="F99" s="158"/>
      <c r="G99" s="158"/>
    </row>
    <row r="100" spans="1:7">
      <c r="A100" s="57"/>
      <c r="B100" s="158" t="s">
        <v>1</v>
      </c>
      <c r="C100" s="158"/>
      <c r="D100" s="158"/>
      <c r="E100" s="158"/>
      <c r="F100" s="158"/>
      <c r="G100" s="158"/>
    </row>
    <row r="101" spans="1:7">
      <c r="A101" s="57"/>
      <c r="B101" s="158" t="s">
        <v>1</v>
      </c>
      <c r="C101" s="158"/>
      <c r="D101" s="158"/>
      <c r="E101" s="158"/>
      <c r="F101" s="158"/>
      <c r="G101" s="158"/>
    </row>
    <row r="102" spans="1:7">
      <c r="A102" s="57"/>
      <c r="B102" s="158" t="s">
        <v>1</v>
      </c>
      <c r="C102" s="158"/>
      <c r="D102" s="158"/>
      <c r="E102" s="158"/>
      <c r="F102" s="158"/>
      <c r="G102" s="158"/>
    </row>
    <row r="103" spans="1:7">
      <c r="A103" s="57"/>
      <c r="B103" s="158" t="s">
        <v>1</v>
      </c>
      <c r="C103" s="158"/>
      <c r="D103" s="158"/>
      <c r="E103" s="158"/>
      <c r="F103" s="158"/>
      <c r="G103" s="158"/>
    </row>
    <row r="104" spans="1:7">
      <c r="B104" s="157" t="s">
        <v>1</v>
      </c>
      <c r="C104" s="157"/>
      <c r="D104" s="157"/>
      <c r="E104" s="157"/>
      <c r="F104" s="157"/>
      <c r="G104" s="157"/>
    </row>
    <row r="105" spans="1:7">
      <c r="B105" s="157" t="s">
        <v>1</v>
      </c>
      <c r="C105" s="157"/>
      <c r="D105" s="157"/>
      <c r="E105" s="157"/>
      <c r="F105" s="157"/>
      <c r="G105" s="157"/>
    </row>
    <row r="106" spans="1:7">
      <c r="B106" s="157" t="s">
        <v>1</v>
      </c>
      <c r="C106" s="157"/>
      <c r="D106" s="157"/>
      <c r="E106" s="157"/>
      <c r="F106" s="157"/>
      <c r="G106" s="157"/>
    </row>
    <row r="107" spans="1:7">
      <c r="B107" s="157" t="s">
        <v>1</v>
      </c>
      <c r="C107" s="157"/>
      <c r="D107" s="157"/>
      <c r="E107" s="157"/>
      <c r="F107" s="157"/>
      <c r="G107" s="157"/>
    </row>
  </sheetData>
  <mergeCells count="34">
    <mergeCell ref="C35:G35"/>
    <mergeCell ref="A5:G6"/>
    <mergeCell ref="A7:G8"/>
    <mergeCell ref="A9:G10"/>
    <mergeCell ref="D11:G11"/>
    <mergeCell ref="E12:E13"/>
    <mergeCell ref="C14:G14"/>
    <mergeCell ref="C19:E19"/>
    <mergeCell ref="C20:G20"/>
    <mergeCell ref="C24:E24"/>
    <mergeCell ref="C25:G25"/>
    <mergeCell ref="C34:E34"/>
    <mergeCell ref="B96:G96"/>
    <mergeCell ref="C42:E42"/>
    <mergeCell ref="C43:G43"/>
    <mergeCell ref="C49:E49"/>
    <mergeCell ref="C50:G50"/>
    <mergeCell ref="C62:E62"/>
    <mergeCell ref="C63:G63"/>
    <mergeCell ref="C89:E89"/>
    <mergeCell ref="C90:E90"/>
    <mergeCell ref="C91:E91"/>
    <mergeCell ref="C92:E92"/>
    <mergeCell ref="B95:G95"/>
    <mergeCell ref="B104:G104"/>
    <mergeCell ref="B105:G105"/>
    <mergeCell ref="B106:G106"/>
    <mergeCell ref="B107:G107"/>
    <mergeCell ref="B98:G98"/>
    <mergeCell ref="B99:G99"/>
    <mergeCell ref="B100:G100"/>
    <mergeCell ref="B101:G101"/>
    <mergeCell ref="B102:G102"/>
    <mergeCell ref="B103:G10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J30" sqref="J30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563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35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946</v>
      </c>
      <c r="C14" s="160"/>
      <c r="D14" s="160"/>
      <c r="E14" s="160"/>
      <c r="F14" s="160"/>
      <c r="G14" s="160"/>
      <c r="I14" s="93"/>
      <c r="J14" s="93"/>
      <c r="K14" s="93"/>
    </row>
    <row r="15" spans="1:11">
      <c r="A15" s="72" t="s">
        <v>54</v>
      </c>
      <c r="B15" s="53" t="s">
        <v>580</v>
      </c>
      <c r="C15" s="25" t="s">
        <v>947</v>
      </c>
      <c r="D15" s="53" t="s">
        <v>46</v>
      </c>
      <c r="E15" s="73">
        <v>2</v>
      </c>
      <c r="F15" s="105">
        <v>1200</v>
      </c>
      <c r="G15" s="105">
        <f>ROUND(E15*F15,2)</f>
        <v>2400</v>
      </c>
      <c r="I15" s="93"/>
      <c r="J15" s="93"/>
      <c r="K15" s="93"/>
    </row>
    <row r="16" spans="1:11">
      <c r="A16" s="72" t="s">
        <v>15</v>
      </c>
      <c r="B16" s="53" t="s">
        <v>15</v>
      </c>
      <c r="C16" s="53" t="s">
        <v>15</v>
      </c>
      <c r="D16" s="53" t="s">
        <v>15</v>
      </c>
      <c r="E16" s="76">
        <v>0</v>
      </c>
      <c r="F16" s="74"/>
      <c r="G16" s="75"/>
      <c r="I16" s="93"/>
      <c r="J16" s="93"/>
      <c r="K16" s="93"/>
    </row>
    <row r="17" spans="1:11">
      <c r="A17" s="77" t="s">
        <v>15</v>
      </c>
      <c r="B17" s="78" t="s">
        <v>15</v>
      </c>
      <c r="C17" s="79" t="s">
        <v>560</v>
      </c>
      <c r="D17" s="28" t="s">
        <v>15</v>
      </c>
      <c r="E17" s="80">
        <v>0</v>
      </c>
      <c r="F17" s="81"/>
      <c r="G17" s="106">
        <f>ROUND(SUM(G15),2)</f>
        <v>2400</v>
      </c>
      <c r="I17" s="93"/>
      <c r="J17" s="93"/>
      <c r="K17" s="93"/>
    </row>
    <row r="18" spans="1:11">
      <c r="A18" s="77" t="s">
        <v>15</v>
      </c>
      <c r="B18" s="78" t="s">
        <v>15</v>
      </c>
      <c r="C18" s="79" t="s">
        <v>948</v>
      </c>
      <c r="D18" s="28" t="s">
        <v>15</v>
      </c>
      <c r="E18" s="80">
        <v>0</v>
      </c>
      <c r="F18" s="81"/>
      <c r="G18" s="107">
        <f>ROUND(SUM(G17),2)</f>
        <v>2400</v>
      </c>
      <c r="I18" s="93"/>
      <c r="J18" s="93"/>
      <c r="K18" s="93"/>
    </row>
    <row r="19" spans="1:11">
      <c r="A19" s="77" t="s">
        <v>15</v>
      </c>
      <c r="B19" s="78" t="s">
        <v>15</v>
      </c>
      <c r="C19" s="79" t="s">
        <v>15</v>
      </c>
      <c r="D19" s="28" t="s">
        <v>15</v>
      </c>
      <c r="E19" s="80">
        <v>0</v>
      </c>
      <c r="F19" s="81"/>
      <c r="G19" s="107"/>
      <c r="I19" s="93"/>
      <c r="J19" s="93"/>
      <c r="K19" s="93"/>
    </row>
    <row r="20" spans="1:11">
      <c r="A20" s="83" t="s">
        <v>15</v>
      </c>
      <c r="B20" s="63" t="s">
        <v>15</v>
      </c>
      <c r="C20" s="53" t="s">
        <v>210</v>
      </c>
      <c r="D20" s="28" t="s">
        <v>15</v>
      </c>
      <c r="E20" s="76">
        <v>0</v>
      </c>
      <c r="F20" s="74"/>
      <c r="G20" s="105">
        <f>ROUND(G18*0.21,2)</f>
        <v>504</v>
      </c>
    </row>
    <row r="21" spans="1:11">
      <c r="A21" s="77" t="s">
        <v>15</v>
      </c>
      <c r="B21" s="78" t="s">
        <v>15</v>
      </c>
      <c r="C21" s="79" t="s">
        <v>949</v>
      </c>
      <c r="D21" s="28" t="s">
        <v>15</v>
      </c>
      <c r="E21" s="80">
        <v>0</v>
      </c>
      <c r="F21" s="81"/>
      <c r="G21" s="107">
        <f>ROUND(SUM(G18,G20),2)</f>
        <v>2904</v>
      </c>
    </row>
    <row r="22" spans="1:11">
      <c r="A22" s="57"/>
      <c r="B22" s="57"/>
    </row>
    <row r="23" spans="1:11">
      <c r="A23" s="57"/>
      <c r="B23" s="57"/>
    </row>
    <row r="24" spans="1:11">
      <c r="A24" s="57"/>
      <c r="B24" s="57"/>
    </row>
    <row r="25" spans="1:11">
      <c r="A25" s="57"/>
      <c r="B25" s="57"/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18" workbookViewId="0">
      <selection activeCell="C44" sqref="C44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708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254</v>
      </c>
      <c r="D14" s="152"/>
      <c r="E14" s="152"/>
      <c r="F14" s="152"/>
      <c r="G14" s="152"/>
      <c r="I14" s="93"/>
      <c r="J14" s="93"/>
      <c r="K14" s="93"/>
    </row>
    <row r="15" spans="1:11">
      <c r="A15" s="52" t="s">
        <v>54</v>
      </c>
      <c r="B15" s="53" t="s">
        <v>709</v>
      </c>
      <c r="C15" s="25" t="s">
        <v>710</v>
      </c>
      <c r="D15" s="53" t="s">
        <v>46</v>
      </c>
      <c r="E15" s="85">
        <v>3</v>
      </c>
      <c r="F15" s="105">
        <v>24.98</v>
      </c>
      <c r="G15" s="105">
        <f>ROUND(E15*F15,2)</f>
        <v>74.94</v>
      </c>
      <c r="I15" s="94"/>
      <c r="J15" s="93"/>
      <c r="K15" s="93"/>
    </row>
    <row r="16" spans="1:11">
      <c r="A16" s="52" t="s">
        <v>57</v>
      </c>
      <c r="B16" s="53" t="s">
        <v>711</v>
      </c>
      <c r="C16" s="25" t="s">
        <v>712</v>
      </c>
      <c r="D16" s="53" t="s">
        <v>46</v>
      </c>
      <c r="E16" s="85">
        <v>2</v>
      </c>
      <c r="F16" s="105">
        <v>64.73</v>
      </c>
      <c r="G16" s="105">
        <f t="shared" ref="G16:G21" si="0">ROUND(E16*F16,2)</f>
        <v>129.46</v>
      </c>
      <c r="I16" s="94"/>
      <c r="J16" s="93"/>
      <c r="K16" s="93"/>
    </row>
    <row r="17" spans="1:11">
      <c r="A17" s="52" t="s">
        <v>61</v>
      </c>
      <c r="B17" s="53" t="s">
        <v>950</v>
      </c>
      <c r="C17" s="25" t="s">
        <v>784</v>
      </c>
      <c r="D17" s="53" t="s">
        <v>46</v>
      </c>
      <c r="E17" s="85">
        <v>2</v>
      </c>
      <c r="F17" s="105">
        <v>111.29</v>
      </c>
      <c r="G17" s="105">
        <f t="shared" si="0"/>
        <v>222.58</v>
      </c>
      <c r="I17" s="94"/>
      <c r="J17" s="93"/>
      <c r="K17" s="93"/>
    </row>
    <row r="18" spans="1:11">
      <c r="A18" s="52" t="s">
        <v>64</v>
      </c>
      <c r="B18" s="53" t="s">
        <v>715</v>
      </c>
      <c r="C18" s="25" t="s">
        <v>716</v>
      </c>
      <c r="D18" s="53" t="s">
        <v>46</v>
      </c>
      <c r="E18" s="85">
        <v>1</v>
      </c>
      <c r="F18" s="105">
        <v>511.01</v>
      </c>
      <c r="G18" s="105">
        <f t="shared" si="0"/>
        <v>511.01</v>
      </c>
      <c r="I18" s="94"/>
      <c r="J18" s="93"/>
      <c r="K18" s="93"/>
    </row>
    <row r="19" spans="1:11" ht="24">
      <c r="A19" s="52" t="s">
        <v>68</v>
      </c>
      <c r="B19" s="53" t="s">
        <v>717</v>
      </c>
      <c r="C19" s="25" t="s">
        <v>718</v>
      </c>
      <c r="D19" s="53" t="s">
        <v>46</v>
      </c>
      <c r="E19" s="85">
        <v>1</v>
      </c>
      <c r="F19" s="105">
        <v>283.89</v>
      </c>
      <c r="G19" s="105">
        <f>ROUND(E19*F19,2)</f>
        <v>283.89</v>
      </c>
      <c r="I19" s="94"/>
      <c r="J19" s="93"/>
      <c r="K19" s="93"/>
    </row>
    <row r="20" spans="1:11">
      <c r="A20" s="52" t="s">
        <v>71</v>
      </c>
      <c r="B20" s="53" t="s">
        <v>719</v>
      </c>
      <c r="C20" s="25" t="s">
        <v>720</v>
      </c>
      <c r="D20" s="53" t="s">
        <v>46</v>
      </c>
      <c r="E20" s="85">
        <v>1</v>
      </c>
      <c r="F20" s="105">
        <v>158.97999999999999</v>
      </c>
      <c r="G20" s="105">
        <f t="shared" si="0"/>
        <v>158.97999999999999</v>
      </c>
      <c r="I20" s="56"/>
    </row>
    <row r="21" spans="1:11">
      <c r="A21" s="52" t="s">
        <v>75</v>
      </c>
      <c r="B21" s="53" t="s">
        <v>723</v>
      </c>
      <c r="C21" s="25" t="s">
        <v>724</v>
      </c>
      <c r="D21" s="53" t="s">
        <v>46</v>
      </c>
      <c r="E21" s="85">
        <v>2</v>
      </c>
      <c r="F21" s="105">
        <v>363.29</v>
      </c>
      <c r="G21" s="105">
        <f t="shared" si="0"/>
        <v>726.58</v>
      </c>
      <c r="I21" s="56"/>
    </row>
    <row r="22" spans="1:11">
      <c r="A22" s="52" t="s">
        <v>98</v>
      </c>
      <c r="B22" s="53" t="s">
        <v>725</v>
      </c>
      <c r="C22" s="25" t="s">
        <v>726</v>
      </c>
      <c r="D22" s="53" t="s">
        <v>67</v>
      </c>
      <c r="E22" s="85">
        <v>80</v>
      </c>
      <c r="F22" s="105">
        <v>1.25</v>
      </c>
      <c r="G22" s="105">
        <f>ROUND(E22*F22,2)</f>
        <v>100</v>
      </c>
      <c r="I22" s="56"/>
    </row>
    <row r="23" spans="1:11">
      <c r="A23" s="52" t="s">
        <v>101</v>
      </c>
      <c r="B23" s="53" t="s">
        <v>721</v>
      </c>
      <c r="C23" s="25" t="s">
        <v>722</v>
      </c>
      <c r="D23" s="53" t="s">
        <v>46</v>
      </c>
      <c r="E23" s="85">
        <v>2</v>
      </c>
      <c r="F23" s="105">
        <v>17.03</v>
      </c>
      <c r="G23" s="105">
        <f>ROUND(E23*F23,2)</f>
        <v>34.06</v>
      </c>
      <c r="I23" s="56"/>
    </row>
    <row r="24" spans="1:11">
      <c r="A24" s="57"/>
      <c r="B24" s="57"/>
      <c r="C24" s="153" t="s">
        <v>78</v>
      </c>
      <c r="D24" s="154"/>
      <c r="E24" s="154"/>
      <c r="F24" s="105"/>
      <c r="G24" s="106">
        <f>ROUND(SUM(G15:G23),2)</f>
        <v>2241.5</v>
      </c>
    </row>
    <row r="25" spans="1:11">
      <c r="A25" s="51"/>
      <c r="B25" s="51" t="s">
        <v>54</v>
      </c>
      <c r="C25" s="145" t="s">
        <v>735</v>
      </c>
      <c r="D25" s="121"/>
      <c r="E25" s="121"/>
      <c r="F25" s="121"/>
      <c r="G25" s="121"/>
    </row>
    <row r="26" spans="1:11">
      <c r="A26" s="52" t="s">
        <v>49</v>
      </c>
      <c r="B26" s="53" t="s">
        <v>622</v>
      </c>
      <c r="C26" s="25" t="s">
        <v>623</v>
      </c>
      <c r="D26" s="53" t="s">
        <v>67</v>
      </c>
      <c r="E26" s="85">
        <v>25</v>
      </c>
      <c r="F26" s="105">
        <v>7.85</v>
      </c>
      <c r="G26" s="105">
        <f>ROUND(E26*F26,2)</f>
        <v>196.25</v>
      </c>
      <c r="I26" s="56"/>
    </row>
    <row r="27" spans="1:11">
      <c r="A27" s="52" t="s">
        <v>54</v>
      </c>
      <c r="B27" s="53" t="s">
        <v>628</v>
      </c>
      <c r="C27" s="25" t="s">
        <v>629</v>
      </c>
      <c r="D27" s="53" t="s">
        <v>46</v>
      </c>
      <c r="E27" s="85">
        <v>10</v>
      </c>
      <c r="F27" s="105">
        <v>7.38</v>
      </c>
      <c r="G27" s="105">
        <f>ROUND(E27*F27,2)</f>
        <v>73.8</v>
      </c>
      <c r="I27" s="56"/>
    </row>
    <row r="28" spans="1:11">
      <c r="A28" s="57"/>
      <c r="B28" s="57"/>
      <c r="C28" s="153" t="s">
        <v>128</v>
      </c>
      <c r="D28" s="154"/>
      <c r="E28" s="154"/>
      <c r="F28" s="105"/>
      <c r="G28" s="106">
        <f>ROUND(SUM(G26:G27),2)</f>
        <v>270.05</v>
      </c>
    </row>
    <row r="29" spans="1:11">
      <c r="A29" s="51"/>
      <c r="B29" s="51" t="s">
        <v>57</v>
      </c>
      <c r="C29" s="145" t="s">
        <v>737</v>
      </c>
      <c r="D29" s="121"/>
      <c r="E29" s="121"/>
      <c r="F29" s="121"/>
      <c r="G29" s="121"/>
    </row>
    <row r="30" spans="1:11" ht="24">
      <c r="A30" s="52" t="s">
        <v>49</v>
      </c>
      <c r="B30" s="53" t="s">
        <v>738</v>
      </c>
      <c r="C30" s="25" t="s">
        <v>739</v>
      </c>
      <c r="D30" s="53" t="s">
        <v>121</v>
      </c>
      <c r="E30" s="85">
        <v>1</v>
      </c>
      <c r="F30" s="105">
        <v>34.39</v>
      </c>
      <c r="G30" s="105">
        <f>ROUND(E30*F30,2)</f>
        <v>34.39</v>
      </c>
      <c r="I30" s="56"/>
    </row>
    <row r="31" spans="1:11" ht="24">
      <c r="A31" s="52" t="s">
        <v>54</v>
      </c>
      <c r="B31" s="53" t="s">
        <v>657</v>
      </c>
      <c r="C31" s="25" t="s">
        <v>658</v>
      </c>
      <c r="D31" s="53" t="s">
        <v>154</v>
      </c>
      <c r="E31" s="85">
        <v>0.05</v>
      </c>
      <c r="F31" s="105">
        <v>77.06</v>
      </c>
      <c r="G31" s="105">
        <f t="shared" ref="G31:G43" si="1">ROUND(E31*F31,2)</f>
        <v>3.85</v>
      </c>
      <c r="I31" s="56"/>
    </row>
    <row r="32" spans="1:11" ht="24">
      <c r="A32" s="52" t="s">
        <v>57</v>
      </c>
      <c r="B32" s="53" t="s">
        <v>740</v>
      </c>
      <c r="C32" s="25" t="s">
        <v>741</v>
      </c>
      <c r="D32" s="53" t="s">
        <v>46</v>
      </c>
      <c r="E32" s="85">
        <v>5</v>
      </c>
      <c r="F32" s="105">
        <v>6.07</v>
      </c>
      <c r="G32" s="105">
        <f t="shared" si="1"/>
        <v>30.35</v>
      </c>
      <c r="I32" s="56"/>
    </row>
    <row r="33" spans="1:9">
      <c r="A33" s="52" t="s">
        <v>61</v>
      </c>
      <c r="B33" s="53" t="s">
        <v>742</v>
      </c>
      <c r="C33" s="25" t="s">
        <v>743</v>
      </c>
      <c r="D33" s="53" t="s">
        <v>285</v>
      </c>
      <c r="E33" s="85">
        <v>2.5</v>
      </c>
      <c r="F33" s="105">
        <v>23.21</v>
      </c>
      <c r="G33" s="105">
        <f t="shared" si="1"/>
        <v>58.03</v>
      </c>
      <c r="I33" s="56"/>
    </row>
    <row r="34" spans="1:9" ht="24">
      <c r="A34" s="52" t="s">
        <v>64</v>
      </c>
      <c r="B34" s="53" t="s">
        <v>744</v>
      </c>
      <c r="C34" s="25" t="s">
        <v>745</v>
      </c>
      <c r="D34" s="53" t="s">
        <v>121</v>
      </c>
      <c r="E34" s="85">
        <v>3</v>
      </c>
      <c r="F34" s="105">
        <v>7.24</v>
      </c>
      <c r="G34" s="105">
        <f>ROUND(E34*F34,2)</f>
        <v>21.72</v>
      </c>
      <c r="I34" s="56"/>
    </row>
    <row r="35" spans="1:9" ht="24">
      <c r="A35" s="52" t="s">
        <v>68</v>
      </c>
      <c r="B35" s="53" t="s">
        <v>746</v>
      </c>
      <c r="C35" s="25" t="s">
        <v>747</v>
      </c>
      <c r="D35" s="53" t="s">
        <v>121</v>
      </c>
      <c r="E35" s="85">
        <v>2</v>
      </c>
      <c r="F35" s="105">
        <v>8.65</v>
      </c>
      <c r="G35" s="105">
        <f>ROUND(E35*F35,2)</f>
        <v>17.3</v>
      </c>
      <c r="I35" s="56"/>
    </row>
    <row r="36" spans="1:9">
      <c r="A36" s="52" t="s">
        <v>71</v>
      </c>
      <c r="B36" s="53" t="s">
        <v>752</v>
      </c>
      <c r="C36" s="25" t="s">
        <v>753</v>
      </c>
      <c r="D36" s="53" t="s">
        <v>121</v>
      </c>
      <c r="E36" s="85">
        <v>2</v>
      </c>
      <c r="F36" s="105">
        <v>9.35</v>
      </c>
      <c r="G36" s="105">
        <f t="shared" si="1"/>
        <v>18.7</v>
      </c>
      <c r="I36" s="56"/>
    </row>
    <row r="37" spans="1:9" ht="24">
      <c r="A37" s="52" t="s">
        <v>75</v>
      </c>
      <c r="B37" s="53" t="s">
        <v>754</v>
      </c>
      <c r="C37" s="25" t="s">
        <v>755</v>
      </c>
      <c r="D37" s="53" t="s">
        <v>121</v>
      </c>
      <c r="E37" s="85">
        <v>1</v>
      </c>
      <c r="F37" s="105">
        <v>27.15</v>
      </c>
      <c r="G37" s="105">
        <f>ROUND(E37*F37,2)</f>
        <v>27.15</v>
      </c>
      <c r="I37" s="56"/>
    </row>
    <row r="38" spans="1:9" ht="24">
      <c r="A38" s="52" t="s">
        <v>98</v>
      </c>
      <c r="B38" s="53" t="s">
        <v>756</v>
      </c>
      <c r="C38" s="25" t="s">
        <v>757</v>
      </c>
      <c r="D38" s="53" t="s">
        <v>46</v>
      </c>
      <c r="E38" s="85">
        <v>1</v>
      </c>
      <c r="F38" s="105">
        <v>17.47</v>
      </c>
      <c r="G38" s="105">
        <f t="shared" si="1"/>
        <v>17.47</v>
      </c>
      <c r="I38" s="56"/>
    </row>
    <row r="39" spans="1:9">
      <c r="A39" s="52" t="s">
        <v>101</v>
      </c>
      <c r="B39" s="53" t="s">
        <v>758</v>
      </c>
      <c r="C39" s="25" t="s">
        <v>759</v>
      </c>
      <c r="D39" s="53" t="s">
        <v>121</v>
      </c>
      <c r="E39" s="85">
        <v>3</v>
      </c>
      <c r="F39" s="105">
        <v>8.4600000000000009</v>
      </c>
      <c r="G39" s="105">
        <f>ROUND(E39*F39,2)</f>
        <v>25.38</v>
      </c>
      <c r="I39" s="56"/>
    </row>
    <row r="40" spans="1:9" ht="24">
      <c r="A40" s="52" t="s">
        <v>104</v>
      </c>
      <c r="B40" s="53" t="s">
        <v>744</v>
      </c>
      <c r="C40" s="25" t="s">
        <v>745</v>
      </c>
      <c r="D40" s="53" t="s">
        <v>121</v>
      </c>
      <c r="E40" s="85">
        <v>2</v>
      </c>
      <c r="F40" s="105">
        <v>7.24</v>
      </c>
      <c r="G40" s="105">
        <f t="shared" si="1"/>
        <v>14.48</v>
      </c>
      <c r="I40" s="56"/>
    </row>
    <row r="41" spans="1:9" ht="24">
      <c r="A41" s="52" t="s">
        <v>107</v>
      </c>
      <c r="B41" s="53" t="s">
        <v>760</v>
      </c>
      <c r="C41" s="25" t="s">
        <v>761</v>
      </c>
      <c r="D41" s="53" t="s">
        <v>60</v>
      </c>
      <c r="E41" s="85">
        <v>0.55000000000000004</v>
      </c>
      <c r="F41" s="105">
        <v>140.15</v>
      </c>
      <c r="G41" s="105">
        <f t="shared" si="1"/>
        <v>77.08</v>
      </c>
      <c r="I41" s="56"/>
    </row>
    <row r="42" spans="1:9" ht="36">
      <c r="A42" s="52" t="s">
        <v>109</v>
      </c>
      <c r="B42" s="53" t="s">
        <v>762</v>
      </c>
      <c r="C42" s="25" t="s">
        <v>763</v>
      </c>
      <c r="D42" s="53" t="s">
        <v>60</v>
      </c>
      <c r="E42" s="85">
        <v>0.25</v>
      </c>
      <c r="F42" s="105">
        <v>282.74</v>
      </c>
      <c r="G42" s="105">
        <f>ROUND(E42*F42,2)</f>
        <v>70.69</v>
      </c>
      <c r="I42" s="56"/>
    </row>
    <row r="43" spans="1:9" ht="24">
      <c r="A43" s="52" t="s">
        <v>111</v>
      </c>
      <c r="B43" s="53" t="s">
        <v>693</v>
      </c>
      <c r="C43" s="25" t="s">
        <v>770</v>
      </c>
      <c r="D43" s="53" t="s">
        <v>60</v>
      </c>
      <c r="E43" s="85">
        <v>0.25</v>
      </c>
      <c r="F43" s="105">
        <v>757.65</v>
      </c>
      <c r="G43" s="105">
        <f t="shared" si="1"/>
        <v>189.41</v>
      </c>
      <c r="I43" s="56"/>
    </row>
    <row r="44" spans="1:9" ht="36.6" customHeight="1">
      <c r="A44" s="52" t="s">
        <v>112</v>
      </c>
      <c r="B44" s="53" t="s">
        <v>771</v>
      </c>
      <c r="C44" s="25" t="s">
        <v>772</v>
      </c>
      <c r="D44" s="53" t="s">
        <v>46</v>
      </c>
      <c r="E44" s="85">
        <v>1</v>
      </c>
      <c r="F44" s="105">
        <v>266.89999999999998</v>
      </c>
      <c r="G44" s="105">
        <f>ROUND(E44*F44,2)</f>
        <v>266.89999999999998</v>
      </c>
      <c r="I44" s="56"/>
    </row>
    <row r="45" spans="1:9">
      <c r="A45" s="57"/>
      <c r="B45" s="57"/>
      <c r="C45" s="153" t="s">
        <v>141</v>
      </c>
      <c r="D45" s="154"/>
      <c r="E45" s="154"/>
      <c r="F45" s="105"/>
      <c r="G45" s="106">
        <f>ROUND(SUM(G30:G44),2)</f>
        <v>872.9</v>
      </c>
    </row>
    <row r="46" spans="1:9">
      <c r="A46" s="57"/>
      <c r="B46" s="57"/>
      <c r="C46" s="153" t="s">
        <v>773</v>
      </c>
      <c r="D46" s="154"/>
      <c r="E46" s="154"/>
      <c r="F46" s="105"/>
      <c r="G46" s="106">
        <f>ROUND(SUM(G24,G28,G45),2)</f>
        <v>3384.45</v>
      </c>
    </row>
    <row r="47" spans="1:9">
      <c r="A47" s="57"/>
      <c r="B47" s="57"/>
      <c r="C47" s="155" t="s">
        <v>193</v>
      </c>
      <c r="D47" s="156"/>
      <c r="E47" s="156"/>
      <c r="F47" s="105"/>
      <c r="G47" s="105">
        <f>ROUND(G46*0.21,2)</f>
        <v>710.73</v>
      </c>
    </row>
    <row r="48" spans="1:9">
      <c r="A48" s="57"/>
      <c r="B48" s="57"/>
      <c r="C48" s="153" t="s">
        <v>774</v>
      </c>
      <c r="D48" s="154"/>
      <c r="E48" s="154"/>
      <c r="F48" s="105"/>
      <c r="G48" s="106">
        <f>ROUND(SUM(G46:G47),2)</f>
        <v>4095.18</v>
      </c>
    </row>
    <row r="49" spans="1:7">
      <c r="A49" s="57"/>
      <c r="B49" s="57"/>
    </row>
    <row r="50" spans="1:7">
      <c r="A50" s="57"/>
      <c r="B50" s="57"/>
    </row>
    <row r="51" spans="1:7">
      <c r="A51" s="57"/>
      <c r="B51" s="158" t="s">
        <v>195</v>
      </c>
      <c r="C51" s="158"/>
      <c r="D51" s="158"/>
      <c r="E51" s="158"/>
      <c r="F51" s="158"/>
      <c r="G51" s="158"/>
    </row>
    <row r="52" spans="1:7">
      <c r="A52" s="57"/>
      <c r="B52" s="158" t="s">
        <v>196</v>
      </c>
      <c r="C52" s="158"/>
      <c r="D52" s="158"/>
      <c r="E52" s="158"/>
      <c r="F52" s="158"/>
      <c r="G52" s="158"/>
    </row>
    <row r="53" spans="1:7">
      <c r="A53" s="57"/>
      <c r="B53" s="57"/>
    </row>
    <row r="54" spans="1:7">
      <c r="A54" s="57"/>
      <c r="B54" s="158" t="s">
        <v>1</v>
      </c>
      <c r="C54" s="158"/>
      <c r="D54" s="158"/>
      <c r="E54" s="158"/>
      <c r="F54" s="158"/>
      <c r="G54" s="158"/>
    </row>
    <row r="55" spans="1:7">
      <c r="A55" s="57"/>
      <c r="B55" s="158" t="s">
        <v>1</v>
      </c>
      <c r="C55" s="158"/>
      <c r="D55" s="158"/>
      <c r="E55" s="158"/>
      <c r="F55" s="158"/>
      <c r="G55" s="158"/>
    </row>
    <row r="56" spans="1:7">
      <c r="A56" s="57"/>
      <c r="B56" s="158" t="s">
        <v>1</v>
      </c>
      <c r="C56" s="158"/>
      <c r="D56" s="158"/>
      <c r="E56" s="158"/>
      <c r="F56" s="158"/>
      <c r="G56" s="158"/>
    </row>
    <row r="57" spans="1:7">
      <c r="A57" s="57"/>
      <c r="B57" s="158" t="s">
        <v>1</v>
      </c>
      <c r="C57" s="158"/>
      <c r="D57" s="158"/>
      <c r="E57" s="158"/>
      <c r="F57" s="158"/>
      <c r="G57" s="158"/>
    </row>
    <row r="58" spans="1:7">
      <c r="A58" s="57"/>
      <c r="B58" s="158" t="s">
        <v>1</v>
      </c>
      <c r="C58" s="158"/>
      <c r="D58" s="158"/>
      <c r="E58" s="158"/>
      <c r="F58" s="158"/>
      <c r="G58" s="158"/>
    </row>
    <row r="59" spans="1:7">
      <c r="A59" s="57"/>
      <c r="B59" s="158" t="s">
        <v>1</v>
      </c>
      <c r="C59" s="158"/>
      <c r="D59" s="158"/>
      <c r="E59" s="158"/>
      <c r="F59" s="158"/>
      <c r="G59" s="158"/>
    </row>
    <row r="60" spans="1:7">
      <c r="A60" s="57"/>
      <c r="B60" s="158" t="s">
        <v>1</v>
      </c>
      <c r="C60" s="158"/>
      <c r="D60" s="158"/>
      <c r="E60" s="158"/>
      <c r="F60" s="158"/>
      <c r="G60" s="158"/>
    </row>
    <row r="61" spans="1:7">
      <c r="A61" s="57"/>
      <c r="B61" s="158" t="s">
        <v>1</v>
      </c>
      <c r="C61" s="158"/>
      <c r="D61" s="158"/>
      <c r="E61" s="158"/>
      <c r="F61" s="158"/>
      <c r="G61" s="158"/>
    </row>
    <row r="62" spans="1:7">
      <c r="A62" s="57"/>
      <c r="B62" s="158" t="s">
        <v>1</v>
      </c>
      <c r="C62" s="158"/>
      <c r="D62" s="158"/>
      <c r="E62" s="158"/>
      <c r="F62" s="158"/>
      <c r="G62" s="158"/>
    </row>
    <row r="63" spans="1:7">
      <c r="A63" s="57"/>
      <c r="B63" s="158" t="s">
        <v>1</v>
      </c>
      <c r="C63" s="158"/>
      <c r="D63" s="158"/>
      <c r="E63" s="158"/>
      <c r="F63" s="158"/>
      <c r="G63" s="158"/>
    </row>
    <row r="64" spans="1:7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26">
    <mergeCell ref="C14:G14"/>
    <mergeCell ref="A5:G6"/>
    <mergeCell ref="A7:G8"/>
    <mergeCell ref="A9:G10"/>
    <mergeCell ref="D11:G11"/>
    <mergeCell ref="E12:E13"/>
    <mergeCell ref="B55:G55"/>
    <mergeCell ref="C24:E24"/>
    <mergeCell ref="C25:G25"/>
    <mergeCell ref="C28:E28"/>
    <mergeCell ref="C29:G29"/>
    <mergeCell ref="C45:E45"/>
    <mergeCell ref="C46:E46"/>
    <mergeCell ref="C47:E47"/>
    <mergeCell ref="C48:E48"/>
    <mergeCell ref="B51:G51"/>
    <mergeCell ref="B52:G52"/>
    <mergeCell ref="B54:G54"/>
    <mergeCell ref="B62:G62"/>
    <mergeCell ref="B63:G63"/>
    <mergeCell ref="B56:G56"/>
    <mergeCell ref="B57:G57"/>
    <mergeCell ref="B58:G58"/>
    <mergeCell ref="B59:G59"/>
    <mergeCell ref="B60:G60"/>
    <mergeCell ref="B61:G61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F35" sqref="F35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708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198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776</v>
      </c>
      <c r="C14" s="160"/>
      <c r="D14" s="160"/>
      <c r="E14" s="160"/>
      <c r="F14" s="160"/>
      <c r="G14" s="160"/>
      <c r="I14" s="93"/>
      <c r="J14" s="93"/>
      <c r="K14" s="93"/>
    </row>
    <row r="15" spans="1:11">
      <c r="A15" s="72" t="s">
        <v>49</v>
      </c>
      <c r="B15" s="53" t="s">
        <v>777</v>
      </c>
      <c r="C15" s="25" t="s">
        <v>778</v>
      </c>
      <c r="D15" s="53" t="s">
        <v>46</v>
      </c>
      <c r="E15" s="73">
        <v>1</v>
      </c>
      <c r="F15" s="105">
        <v>850</v>
      </c>
      <c r="G15" s="105">
        <f>ROUND(E15*F15,2)</f>
        <v>850</v>
      </c>
      <c r="I15" s="93"/>
      <c r="J15" s="93"/>
      <c r="K15" s="93"/>
    </row>
    <row r="16" spans="1:11">
      <c r="A16" s="72" t="s">
        <v>15</v>
      </c>
      <c r="B16" s="53" t="s">
        <v>15</v>
      </c>
      <c r="C16" s="53" t="s">
        <v>15</v>
      </c>
      <c r="D16" s="53" t="s">
        <v>15</v>
      </c>
      <c r="E16" s="76">
        <v>0</v>
      </c>
      <c r="F16" s="74"/>
      <c r="G16" s="75"/>
      <c r="I16" s="93"/>
      <c r="J16" s="93"/>
      <c r="K16" s="93"/>
    </row>
    <row r="17" spans="1:11">
      <c r="A17" s="77" t="s">
        <v>15</v>
      </c>
      <c r="B17" s="78" t="s">
        <v>15</v>
      </c>
      <c r="C17" s="79" t="s">
        <v>785</v>
      </c>
      <c r="D17" s="28" t="s">
        <v>15</v>
      </c>
      <c r="E17" s="80">
        <v>0</v>
      </c>
      <c r="F17" s="81"/>
      <c r="G17" s="106">
        <f>ROUND(SUM(G15),2)</f>
        <v>850</v>
      </c>
      <c r="I17" s="93"/>
      <c r="J17" s="93"/>
      <c r="K17" s="93"/>
    </row>
    <row r="18" spans="1:11">
      <c r="A18" s="77" t="s">
        <v>15</v>
      </c>
      <c r="B18" s="78" t="s">
        <v>15</v>
      </c>
      <c r="C18" s="79" t="s">
        <v>786</v>
      </c>
      <c r="D18" s="28" t="s">
        <v>15</v>
      </c>
      <c r="E18" s="80">
        <v>0</v>
      </c>
      <c r="F18" s="81"/>
      <c r="G18" s="107">
        <f>ROUND(SUM(G17),2)</f>
        <v>850</v>
      </c>
      <c r="I18" s="93"/>
      <c r="J18" s="93"/>
      <c r="K18" s="93"/>
    </row>
    <row r="19" spans="1:11">
      <c r="A19" s="77" t="s">
        <v>15</v>
      </c>
      <c r="B19" s="78" t="s">
        <v>15</v>
      </c>
      <c r="C19" s="79" t="s">
        <v>15</v>
      </c>
      <c r="D19" s="28" t="s">
        <v>15</v>
      </c>
      <c r="E19" s="80">
        <v>0</v>
      </c>
      <c r="F19" s="81"/>
      <c r="G19" s="107"/>
      <c r="I19" s="93"/>
      <c r="J19" s="93"/>
      <c r="K19" s="93"/>
    </row>
    <row r="20" spans="1:11">
      <c r="A20" s="83" t="s">
        <v>15</v>
      </c>
      <c r="B20" s="63" t="s">
        <v>15</v>
      </c>
      <c r="C20" s="53" t="s">
        <v>210</v>
      </c>
      <c r="D20" s="28" t="s">
        <v>15</v>
      </c>
      <c r="E20" s="76">
        <v>0</v>
      </c>
      <c r="F20" s="74"/>
      <c r="G20" s="105">
        <f>ROUND(G18*0.21,2)</f>
        <v>178.5</v>
      </c>
    </row>
    <row r="21" spans="1:11">
      <c r="A21" s="77" t="s">
        <v>15</v>
      </c>
      <c r="B21" s="78" t="s">
        <v>15</v>
      </c>
      <c r="C21" s="79" t="s">
        <v>787</v>
      </c>
      <c r="D21" s="28" t="s">
        <v>15</v>
      </c>
      <c r="E21" s="80">
        <v>0</v>
      </c>
      <c r="F21" s="81"/>
      <c r="G21" s="107">
        <f>ROUND(SUM(G18,G20),2)</f>
        <v>1028.5</v>
      </c>
    </row>
    <row r="22" spans="1:11">
      <c r="A22" s="57"/>
      <c r="B22" s="57"/>
    </row>
    <row r="23" spans="1:11">
      <c r="A23" s="57"/>
      <c r="B23" s="57"/>
    </row>
    <row r="24" spans="1:11">
      <c r="A24" s="57"/>
      <c r="B24" s="57"/>
    </row>
    <row r="25" spans="1:11">
      <c r="A25" s="57"/>
      <c r="B25" s="57"/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21" workbookViewId="0">
      <selection activeCell="C45" sqref="C45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821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822</v>
      </c>
      <c r="D14" s="152"/>
      <c r="E14" s="152"/>
      <c r="F14" s="152"/>
      <c r="G14" s="152"/>
      <c r="I14" s="93"/>
      <c r="J14" s="93"/>
      <c r="K14" s="93"/>
    </row>
    <row r="15" spans="1:11">
      <c r="A15" s="52" t="s">
        <v>49</v>
      </c>
      <c r="B15" s="53" t="s">
        <v>823</v>
      </c>
      <c r="C15" s="25" t="s">
        <v>824</v>
      </c>
      <c r="D15" s="53" t="s">
        <v>46</v>
      </c>
      <c r="E15" s="85">
        <v>1</v>
      </c>
      <c r="F15" s="105">
        <v>13.34</v>
      </c>
      <c r="G15" s="105">
        <f>ROUND(E15*F15,2)</f>
        <v>13.34</v>
      </c>
      <c r="I15" s="94"/>
      <c r="J15" s="93"/>
      <c r="K15" s="93"/>
    </row>
    <row r="16" spans="1:11">
      <c r="A16" s="52" t="s">
        <v>54</v>
      </c>
      <c r="B16" s="53" t="s">
        <v>827</v>
      </c>
      <c r="C16" s="25" t="s">
        <v>828</v>
      </c>
      <c r="D16" s="53" t="s">
        <v>67</v>
      </c>
      <c r="E16" s="85">
        <v>15</v>
      </c>
      <c r="F16" s="105">
        <v>2.27</v>
      </c>
      <c r="G16" s="105">
        <f t="shared" ref="G16:G21" si="0">ROUND(E16*F16,2)</f>
        <v>34.049999999999997</v>
      </c>
      <c r="I16" s="94"/>
      <c r="J16" s="93"/>
      <c r="K16" s="93"/>
    </row>
    <row r="17" spans="1:11">
      <c r="A17" s="52" t="s">
        <v>57</v>
      </c>
      <c r="B17" s="53" t="s">
        <v>829</v>
      </c>
      <c r="C17" s="25" t="s">
        <v>830</v>
      </c>
      <c r="D17" s="53" t="s">
        <v>46</v>
      </c>
      <c r="E17" s="85">
        <v>1</v>
      </c>
      <c r="F17" s="105">
        <v>204.4</v>
      </c>
      <c r="G17" s="105">
        <f t="shared" si="0"/>
        <v>204.4</v>
      </c>
      <c r="I17" s="94"/>
      <c r="J17" s="93"/>
      <c r="K17" s="93"/>
    </row>
    <row r="18" spans="1:11">
      <c r="A18" s="52" t="s">
        <v>61</v>
      </c>
      <c r="B18" s="53" t="s">
        <v>831</v>
      </c>
      <c r="C18" s="25" t="s">
        <v>832</v>
      </c>
      <c r="D18" s="53" t="s">
        <v>15</v>
      </c>
      <c r="E18" s="85">
        <v>1</v>
      </c>
      <c r="F18" s="105">
        <v>90.85</v>
      </c>
      <c r="G18" s="105">
        <f>ROUND(E18*F18,2)</f>
        <v>90.85</v>
      </c>
      <c r="I18" s="94"/>
      <c r="J18" s="93"/>
      <c r="K18" s="93"/>
    </row>
    <row r="19" spans="1:11" ht="24">
      <c r="A19" s="52" t="s">
        <v>64</v>
      </c>
      <c r="B19" s="53" t="s">
        <v>833</v>
      </c>
      <c r="C19" s="25" t="s">
        <v>834</v>
      </c>
      <c r="D19" s="53" t="s">
        <v>46</v>
      </c>
      <c r="E19" s="85">
        <v>1</v>
      </c>
      <c r="F19" s="105">
        <v>90.85</v>
      </c>
      <c r="G19" s="105">
        <f t="shared" si="0"/>
        <v>90.85</v>
      </c>
      <c r="I19" s="94"/>
      <c r="J19" s="93"/>
      <c r="K19" s="93"/>
    </row>
    <row r="20" spans="1:11" ht="24">
      <c r="A20" s="52" t="s">
        <v>68</v>
      </c>
      <c r="B20" s="53" t="s">
        <v>835</v>
      </c>
      <c r="C20" s="25" t="s">
        <v>836</v>
      </c>
      <c r="D20" s="53" t="s">
        <v>46</v>
      </c>
      <c r="E20" s="85">
        <v>1</v>
      </c>
      <c r="F20" s="105">
        <v>2838.94</v>
      </c>
      <c r="G20" s="105">
        <f>ROUND(E20*F20,2)</f>
        <v>2838.94</v>
      </c>
      <c r="I20" s="56"/>
    </row>
    <row r="21" spans="1:11" ht="24">
      <c r="A21" s="52" t="s">
        <v>71</v>
      </c>
      <c r="B21" s="53" t="s">
        <v>837</v>
      </c>
      <c r="C21" s="25" t="s">
        <v>951</v>
      </c>
      <c r="D21" s="53" t="s">
        <v>46</v>
      </c>
      <c r="E21" s="85">
        <v>2</v>
      </c>
      <c r="F21" s="105">
        <v>1476.26</v>
      </c>
      <c r="G21" s="105">
        <f t="shared" si="0"/>
        <v>2952.52</v>
      </c>
      <c r="I21" s="56"/>
    </row>
    <row r="22" spans="1:11" ht="24">
      <c r="A22" s="52" t="s">
        <v>75</v>
      </c>
      <c r="B22" s="53" t="s">
        <v>839</v>
      </c>
      <c r="C22" s="25" t="s">
        <v>840</v>
      </c>
      <c r="D22" s="53" t="s">
        <v>46</v>
      </c>
      <c r="E22" s="85">
        <v>2</v>
      </c>
      <c r="F22" s="105">
        <v>10.220000000000001</v>
      </c>
      <c r="G22" s="105">
        <f>ROUND(E22*F22,2)</f>
        <v>20.440000000000001</v>
      </c>
      <c r="I22" s="56"/>
    </row>
    <row r="23" spans="1:11">
      <c r="A23" s="57"/>
      <c r="B23" s="57"/>
      <c r="C23" s="153" t="s">
        <v>78</v>
      </c>
      <c r="D23" s="154"/>
      <c r="E23" s="154"/>
      <c r="F23" s="105"/>
      <c r="G23" s="106">
        <f>ROUND(SUM(G15:G22),2)</f>
        <v>6245.39</v>
      </c>
    </row>
    <row r="24" spans="1:11">
      <c r="A24" s="51"/>
      <c r="B24" s="51" t="s">
        <v>54</v>
      </c>
      <c r="C24" s="145" t="s">
        <v>613</v>
      </c>
      <c r="D24" s="121"/>
      <c r="E24" s="121"/>
      <c r="F24" s="121"/>
      <c r="G24" s="121"/>
    </row>
    <row r="25" spans="1:11">
      <c r="A25" s="52" t="s">
        <v>49</v>
      </c>
      <c r="B25" s="53" t="s">
        <v>616</v>
      </c>
      <c r="C25" s="25" t="s">
        <v>617</v>
      </c>
      <c r="D25" s="53" t="s">
        <v>67</v>
      </c>
      <c r="E25" s="85">
        <v>10</v>
      </c>
      <c r="F25" s="105">
        <v>28.16</v>
      </c>
      <c r="G25" s="105">
        <f>ROUND(E25*F25,2)</f>
        <v>281.60000000000002</v>
      </c>
      <c r="I25" s="56"/>
    </row>
    <row r="26" spans="1:11" ht="24">
      <c r="A26" s="52" t="s">
        <v>54</v>
      </c>
      <c r="B26" s="53" t="s">
        <v>952</v>
      </c>
      <c r="C26" s="25" t="s">
        <v>842</v>
      </c>
      <c r="D26" s="53" t="s">
        <v>169</v>
      </c>
      <c r="E26" s="85">
        <v>1</v>
      </c>
      <c r="F26" s="105">
        <v>51.1</v>
      </c>
      <c r="G26" s="105">
        <f t="shared" ref="G26" si="1">ROUND(E26*F26,2)</f>
        <v>51.1</v>
      </c>
      <c r="I26" s="56"/>
    </row>
    <row r="27" spans="1:11">
      <c r="A27" s="52" t="s">
        <v>57</v>
      </c>
      <c r="B27" s="53" t="s">
        <v>628</v>
      </c>
      <c r="C27" s="25" t="s">
        <v>629</v>
      </c>
      <c r="D27" s="53" t="s">
        <v>46</v>
      </c>
      <c r="E27" s="85">
        <v>3</v>
      </c>
      <c r="F27" s="105">
        <v>7.38</v>
      </c>
      <c r="G27" s="105">
        <f>ROUND(E27*F27,2)</f>
        <v>22.14</v>
      </c>
      <c r="I27" s="56"/>
    </row>
    <row r="28" spans="1:11">
      <c r="A28" s="57"/>
      <c r="B28" s="57"/>
      <c r="C28" s="153" t="s">
        <v>128</v>
      </c>
      <c r="D28" s="154"/>
      <c r="E28" s="154"/>
      <c r="F28" s="105"/>
      <c r="G28" s="106">
        <f>ROUND(SUM(G25:G27),2)</f>
        <v>354.84</v>
      </c>
    </row>
    <row r="29" spans="1:11">
      <c r="A29" s="51"/>
      <c r="B29" s="51" t="s">
        <v>57</v>
      </c>
      <c r="C29" s="145" t="s">
        <v>737</v>
      </c>
      <c r="D29" s="121"/>
      <c r="E29" s="121"/>
      <c r="F29" s="121"/>
      <c r="G29" s="121"/>
    </row>
    <row r="30" spans="1:11" ht="24">
      <c r="A30" s="52" t="s">
        <v>49</v>
      </c>
      <c r="B30" s="53" t="s">
        <v>843</v>
      </c>
      <c r="C30" s="25" t="s">
        <v>844</v>
      </c>
      <c r="D30" s="53" t="s">
        <v>121</v>
      </c>
      <c r="E30" s="85">
        <v>1</v>
      </c>
      <c r="F30" s="105">
        <v>107.18</v>
      </c>
      <c r="G30" s="105">
        <f>ROUND(E30*F30,2)</f>
        <v>107.18</v>
      </c>
      <c r="I30" s="56"/>
    </row>
    <row r="31" spans="1:11" ht="24">
      <c r="A31" s="52" t="s">
        <v>54</v>
      </c>
      <c r="B31" s="53" t="s">
        <v>657</v>
      </c>
      <c r="C31" s="25" t="s">
        <v>658</v>
      </c>
      <c r="D31" s="53" t="s">
        <v>154</v>
      </c>
      <c r="E31" s="85">
        <v>0.01</v>
      </c>
      <c r="F31" s="105">
        <v>77.06</v>
      </c>
      <c r="G31" s="105">
        <f t="shared" ref="G31:G44" si="2">ROUND(E31*F31,2)</f>
        <v>0.77</v>
      </c>
      <c r="I31" s="56"/>
    </row>
    <row r="32" spans="1:11" ht="24">
      <c r="A32" s="52" t="s">
        <v>57</v>
      </c>
      <c r="B32" s="53" t="s">
        <v>740</v>
      </c>
      <c r="C32" s="25" t="s">
        <v>741</v>
      </c>
      <c r="D32" s="53" t="s">
        <v>46</v>
      </c>
      <c r="E32" s="85">
        <v>1</v>
      </c>
      <c r="F32" s="105">
        <v>6.07</v>
      </c>
      <c r="G32" s="105">
        <f>ROUND(E32*F32,2)</f>
        <v>6.07</v>
      </c>
      <c r="I32" s="56"/>
    </row>
    <row r="33" spans="1:9">
      <c r="A33" s="52" t="s">
        <v>61</v>
      </c>
      <c r="B33" s="53" t="s">
        <v>742</v>
      </c>
      <c r="C33" s="25" t="s">
        <v>743</v>
      </c>
      <c r="D33" s="53" t="s">
        <v>285</v>
      </c>
      <c r="E33" s="85">
        <v>0.5</v>
      </c>
      <c r="F33" s="105">
        <v>23.21</v>
      </c>
      <c r="G33" s="105">
        <f t="shared" si="2"/>
        <v>11.61</v>
      </c>
      <c r="I33" s="56"/>
    </row>
    <row r="34" spans="1:9" ht="24">
      <c r="A34" s="52" t="s">
        <v>64</v>
      </c>
      <c r="B34" s="53" t="s">
        <v>845</v>
      </c>
      <c r="C34" s="25" t="s">
        <v>846</v>
      </c>
      <c r="D34" s="53" t="s">
        <v>134</v>
      </c>
      <c r="E34" s="85">
        <v>1.2E-2</v>
      </c>
      <c r="F34" s="105">
        <v>651.41999999999996</v>
      </c>
      <c r="G34" s="105">
        <f>ROUND(E34*F34,2)</f>
        <v>7.82</v>
      </c>
      <c r="I34" s="56"/>
    </row>
    <row r="35" spans="1:9">
      <c r="A35" s="52" t="s">
        <v>68</v>
      </c>
      <c r="B35" s="53" t="s">
        <v>847</v>
      </c>
      <c r="C35" s="25" t="s">
        <v>848</v>
      </c>
      <c r="D35" s="53" t="s">
        <v>46</v>
      </c>
      <c r="E35" s="85">
        <v>1</v>
      </c>
      <c r="F35" s="105">
        <v>44.03</v>
      </c>
      <c r="G35" s="105">
        <f t="shared" si="2"/>
        <v>44.03</v>
      </c>
      <c r="I35" s="56"/>
    </row>
    <row r="36" spans="1:9" ht="36">
      <c r="A36" s="52" t="s">
        <v>71</v>
      </c>
      <c r="B36" s="53" t="s">
        <v>762</v>
      </c>
      <c r="C36" s="25" t="s">
        <v>763</v>
      </c>
      <c r="D36" s="53" t="s">
        <v>60</v>
      </c>
      <c r="E36" s="85">
        <v>0.15</v>
      </c>
      <c r="F36" s="105">
        <v>140.15</v>
      </c>
      <c r="G36" s="105">
        <f t="shared" si="2"/>
        <v>21.02</v>
      </c>
      <c r="I36" s="56"/>
    </row>
    <row r="37" spans="1:9" ht="24">
      <c r="A37" s="52" t="s">
        <v>75</v>
      </c>
      <c r="B37" s="53" t="s">
        <v>849</v>
      </c>
      <c r="C37" s="25" t="s">
        <v>850</v>
      </c>
      <c r="D37" s="53" t="s">
        <v>121</v>
      </c>
      <c r="E37" s="85">
        <v>1</v>
      </c>
      <c r="F37" s="105">
        <v>27.87</v>
      </c>
      <c r="G37" s="105">
        <f>ROUND(E37*F37,2)</f>
        <v>27.87</v>
      </c>
      <c r="I37" s="56"/>
    </row>
    <row r="38" spans="1:9" ht="24">
      <c r="A38" s="52" t="s">
        <v>98</v>
      </c>
      <c r="B38" s="53" t="s">
        <v>851</v>
      </c>
      <c r="C38" s="25" t="s">
        <v>852</v>
      </c>
      <c r="D38" s="53" t="s">
        <v>46</v>
      </c>
      <c r="E38" s="85">
        <v>1</v>
      </c>
      <c r="F38" s="105">
        <v>12.35</v>
      </c>
      <c r="G38" s="105">
        <f t="shared" si="2"/>
        <v>12.35</v>
      </c>
      <c r="I38" s="56"/>
    </row>
    <row r="39" spans="1:9">
      <c r="A39" s="52" t="s">
        <v>101</v>
      </c>
      <c r="B39" s="53" t="s">
        <v>853</v>
      </c>
      <c r="C39" s="25" t="s">
        <v>854</v>
      </c>
      <c r="D39" s="53" t="s">
        <v>121</v>
      </c>
      <c r="E39" s="85">
        <v>1</v>
      </c>
      <c r="F39" s="105">
        <v>8.5</v>
      </c>
      <c r="G39" s="105">
        <f t="shared" si="2"/>
        <v>8.5</v>
      </c>
      <c r="I39" s="56"/>
    </row>
    <row r="40" spans="1:9" ht="24">
      <c r="A40" s="52" t="s">
        <v>104</v>
      </c>
      <c r="B40" s="53" t="s">
        <v>790</v>
      </c>
      <c r="C40" s="25" t="s">
        <v>791</v>
      </c>
      <c r="D40" s="53" t="s">
        <v>121</v>
      </c>
      <c r="E40" s="85">
        <v>1</v>
      </c>
      <c r="F40" s="105">
        <v>42.33</v>
      </c>
      <c r="G40" s="105">
        <f>ROUND(E40*F40,2)</f>
        <v>42.33</v>
      </c>
      <c r="I40" s="56"/>
    </row>
    <row r="41" spans="1:9" ht="24">
      <c r="A41" s="52" t="s">
        <v>107</v>
      </c>
      <c r="B41" s="53" t="s">
        <v>754</v>
      </c>
      <c r="C41" s="25" t="s">
        <v>755</v>
      </c>
      <c r="D41" s="53" t="s">
        <v>121</v>
      </c>
      <c r="E41" s="85">
        <v>2</v>
      </c>
      <c r="F41" s="105">
        <v>27.15</v>
      </c>
      <c r="G41" s="105">
        <f t="shared" si="2"/>
        <v>54.3</v>
      </c>
      <c r="I41" s="56"/>
    </row>
    <row r="42" spans="1:9" ht="24">
      <c r="A42" s="52" t="s">
        <v>109</v>
      </c>
      <c r="B42" s="53" t="s">
        <v>855</v>
      </c>
      <c r="C42" s="25" t="s">
        <v>953</v>
      </c>
      <c r="D42" s="53" t="s">
        <v>60</v>
      </c>
      <c r="E42" s="85">
        <v>0.1</v>
      </c>
      <c r="F42" s="105">
        <v>1485.81</v>
      </c>
      <c r="G42" s="105">
        <f t="shared" si="2"/>
        <v>148.58000000000001</v>
      </c>
      <c r="I42" s="56"/>
    </row>
    <row r="43" spans="1:9">
      <c r="A43" s="52" t="s">
        <v>111</v>
      </c>
      <c r="B43" s="53" t="s">
        <v>857</v>
      </c>
      <c r="C43" s="25" t="s">
        <v>858</v>
      </c>
      <c r="D43" s="53" t="s">
        <v>46</v>
      </c>
      <c r="E43" s="85">
        <v>3</v>
      </c>
      <c r="F43" s="105">
        <v>15.88</v>
      </c>
      <c r="G43" s="105">
        <f>ROUND(E43*F43,2)</f>
        <v>47.64</v>
      </c>
      <c r="I43" s="56"/>
    </row>
    <row r="44" spans="1:9" ht="24">
      <c r="A44" s="52" t="s">
        <v>112</v>
      </c>
      <c r="B44" s="53" t="s">
        <v>768</v>
      </c>
      <c r="C44" s="25" t="s">
        <v>769</v>
      </c>
      <c r="D44" s="53" t="s">
        <v>46</v>
      </c>
      <c r="E44" s="85">
        <v>2</v>
      </c>
      <c r="F44" s="105">
        <v>2.12</v>
      </c>
      <c r="G44" s="105">
        <f t="shared" si="2"/>
        <v>4.24</v>
      </c>
      <c r="I44" s="56"/>
    </row>
    <row r="45" spans="1:9" ht="24">
      <c r="A45" s="52" t="s">
        <v>115</v>
      </c>
      <c r="B45" s="53" t="s">
        <v>859</v>
      </c>
      <c r="C45" s="25" t="s">
        <v>860</v>
      </c>
      <c r="D45" s="53" t="s">
        <v>46</v>
      </c>
      <c r="E45" s="85">
        <v>1</v>
      </c>
      <c r="F45" s="105">
        <v>149.46</v>
      </c>
      <c r="G45" s="105">
        <f>ROUND(E45*F45,2)</f>
        <v>149.46</v>
      </c>
      <c r="I45" s="56"/>
    </row>
    <row r="46" spans="1:9">
      <c r="A46" s="57"/>
      <c r="B46" s="57"/>
      <c r="C46" s="153" t="s">
        <v>141</v>
      </c>
      <c r="D46" s="154"/>
      <c r="E46" s="154"/>
      <c r="F46" s="105"/>
      <c r="G46" s="106">
        <f>ROUND(SUM(G30:G45),2)</f>
        <v>693.77</v>
      </c>
    </row>
    <row r="47" spans="1:9">
      <c r="A47" s="57"/>
      <c r="B47" s="57"/>
      <c r="C47" s="153" t="s">
        <v>861</v>
      </c>
      <c r="D47" s="154"/>
      <c r="E47" s="154"/>
      <c r="F47" s="105"/>
      <c r="G47" s="106">
        <f>ROUND(SUM(G23,G28,G46),2)</f>
        <v>7294</v>
      </c>
    </row>
    <row r="48" spans="1:9">
      <c r="A48" s="57"/>
      <c r="B48" s="57"/>
      <c r="C48" s="155" t="s">
        <v>193</v>
      </c>
      <c r="D48" s="156"/>
      <c r="E48" s="156"/>
      <c r="F48" s="105"/>
      <c r="G48" s="105">
        <f>ROUND(G47*0.21,2)</f>
        <v>1531.74</v>
      </c>
    </row>
    <row r="49" spans="1:7">
      <c r="A49" s="57"/>
      <c r="B49" s="57"/>
      <c r="C49" s="153" t="s">
        <v>862</v>
      </c>
      <c r="D49" s="154"/>
      <c r="E49" s="154"/>
      <c r="F49" s="105"/>
      <c r="G49" s="106">
        <f>ROUND(SUM(G47:G48),2)</f>
        <v>8825.74</v>
      </c>
    </row>
    <row r="50" spans="1:7">
      <c r="A50" s="57"/>
      <c r="B50" s="57"/>
    </row>
    <row r="51" spans="1:7">
      <c r="A51" s="57"/>
      <c r="B51" s="57"/>
    </row>
    <row r="52" spans="1:7">
      <c r="A52" s="57"/>
      <c r="B52" s="158" t="s">
        <v>195</v>
      </c>
      <c r="C52" s="158"/>
      <c r="D52" s="158"/>
      <c r="E52" s="158"/>
      <c r="F52" s="158"/>
      <c r="G52" s="158"/>
    </row>
    <row r="53" spans="1:7">
      <c r="A53" s="57"/>
      <c r="B53" s="158" t="s">
        <v>196</v>
      </c>
      <c r="C53" s="158"/>
      <c r="D53" s="158"/>
      <c r="E53" s="158"/>
      <c r="F53" s="158"/>
      <c r="G53" s="158"/>
    </row>
    <row r="54" spans="1:7">
      <c r="A54" s="57"/>
      <c r="B54" s="57"/>
    </row>
    <row r="55" spans="1:7">
      <c r="A55" s="57"/>
      <c r="B55" s="158" t="s">
        <v>1</v>
      </c>
      <c r="C55" s="158"/>
      <c r="D55" s="158"/>
      <c r="E55" s="158"/>
      <c r="F55" s="158"/>
      <c r="G55" s="158"/>
    </row>
    <row r="56" spans="1:7">
      <c r="A56" s="57"/>
      <c r="B56" s="158" t="s">
        <v>1</v>
      </c>
      <c r="C56" s="158"/>
      <c r="D56" s="158"/>
      <c r="E56" s="158"/>
      <c r="F56" s="158"/>
      <c r="G56" s="158"/>
    </row>
    <row r="57" spans="1:7">
      <c r="A57" s="57"/>
      <c r="B57" s="158" t="s">
        <v>1</v>
      </c>
      <c r="C57" s="158"/>
      <c r="D57" s="158"/>
      <c r="E57" s="158"/>
      <c r="F57" s="158"/>
      <c r="G57" s="158"/>
    </row>
    <row r="58" spans="1:7">
      <c r="A58" s="57"/>
      <c r="B58" s="158" t="s">
        <v>1</v>
      </c>
      <c r="C58" s="158"/>
      <c r="D58" s="158"/>
      <c r="E58" s="158"/>
      <c r="F58" s="158"/>
      <c r="G58" s="158"/>
    </row>
    <row r="59" spans="1:7">
      <c r="A59" s="57"/>
      <c r="B59" s="158" t="s">
        <v>1</v>
      </c>
      <c r="C59" s="158"/>
      <c r="D59" s="158"/>
      <c r="E59" s="158"/>
      <c r="F59" s="158"/>
      <c r="G59" s="158"/>
    </row>
    <row r="60" spans="1:7">
      <c r="A60" s="57"/>
      <c r="B60" s="158" t="s">
        <v>1</v>
      </c>
      <c r="C60" s="158"/>
      <c r="D60" s="158"/>
      <c r="E60" s="158"/>
      <c r="F60" s="158"/>
      <c r="G60" s="158"/>
    </row>
    <row r="61" spans="1:7">
      <c r="A61" s="57"/>
      <c r="B61" s="158" t="s">
        <v>1</v>
      </c>
      <c r="C61" s="158"/>
      <c r="D61" s="158"/>
      <c r="E61" s="158"/>
      <c r="F61" s="158"/>
      <c r="G61" s="158"/>
    </row>
    <row r="62" spans="1:7">
      <c r="A62" s="57"/>
      <c r="B62" s="158" t="s">
        <v>1</v>
      </c>
      <c r="C62" s="158"/>
      <c r="D62" s="158"/>
      <c r="E62" s="158"/>
      <c r="F62" s="158"/>
      <c r="G62" s="158"/>
    </row>
    <row r="63" spans="1:7">
      <c r="A63" s="57"/>
      <c r="B63" s="158" t="s">
        <v>1</v>
      </c>
      <c r="C63" s="158"/>
      <c r="D63" s="158"/>
      <c r="E63" s="158"/>
      <c r="F63" s="158"/>
      <c r="G63" s="158"/>
    </row>
    <row r="64" spans="1:7">
      <c r="A64" s="57"/>
      <c r="B64" s="158" t="s">
        <v>1</v>
      </c>
      <c r="C64" s="158"/>
      <c r="D64" s="158"/>
      <c r="E64" s="158"/>
      <c r="F64" s="158"/>
      <c r="G64" s="158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26">
    <mergeCell ref="C14:G14"/>
    <mergeCell ref="A5:G6"/>
    <mergeCell ref="A7:G8"/>
    <mergeCell ref="A9:G10"/>
    <mergeCell ref="D11:G11"/>
    <mergeCell ref="E12:E13"/>
    <mergeCell ref="B56:G56"/>
    <mergeCell ref="C23:E23"/>
    <mergeCell ref="C24:G24"/>
    <mergeCell ref="C28:E28"/>
    <mergeCell ref="C29:G29"/>
    <mergeCell ref="C46:E46"/>
    <mergeCell ref="C47:E47"/>
    <mergeCell ref="C48:E48"/>
    <mergeCell ref="C49:E49"/>
    <mergeCell ref="B52:G52"/>
    <mergeCell ref="B53:G53"/>
    <mergeCell ref="B55:G55"/>
    <mergeCell ref="B63:G63"/>
    <mergeCell ref="B64:G64"/>
    <mergeCell ref="B57:G57"/>
    <mergeCell ref="B58:G58"/>
    <mergeCell ref="B59:G59"/>
    <mergeCell ref="B60:G60"/>
    <mergeCell ref="B61:G61"/>
    <mergeCell ref="B62:G62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0"/>
  <sheetViews>
    <sheetView topLeftCell="A16" workbookViewId="0">
      <selection activeCell="C34" sqref="C34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788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789</v>
      </c>
      <c r="D14" s="152"/>
      <c r="E14" s="152"/>
      <c r="F14" s="152"/>
      <c r="G14" s="152"/>
      <c r="I14" s="93"/>
      <c r="J14" s="93"/>
      <c r="K14" s="93"/>
    </row>
    <row r="15" spans="1:11" ht="24">
      <c r="A15" s="52" t="s">
        <v>49</v>
      </c>
      <c r="B15" s="53" t="s">
        <v>463</v>
      </c>
      <c r="C15" s="25" t="s">
        <v>464</v>
      </c>
      <c r="D15" s="53" t="s">
        <v>169</v>
      </c>
      <c r="E15" s="85">
        <v>1</v>
      </c>
      <c r="F15" s="105">
        <v>19.18</v>
      </c>
      <c r="G15" s="105">
        <f>ROUND(E15*F15,2)</f>
        <v>19.18</v>
      </c>
      <c r="I15" s="94"/>
      <c r="J15" s="93"/>
      <c r="K15" s="93"/>
    </row>
    <row r="16" spans="1:11" ht="24">
      <c r="A16" s="52" t="s">
        <v>57</v>
      </c>
      <c r="B16" s="53" t="s">
        <v>790</v>
      </c>
      <c r="C16" s="25" t="s">
        <v>791</v>
      </c>
      <c r="D16" s="53" t="s">
        <v>121</v>
      </c>
      <c r="E16" s="85">
        <v>1</v>
      </c>
      <c r="F16" s="105">
        <v>42.33</v>
      </c>
      <c r="G16" s="105">
        <f t="shared" ref="G16:G21" si="0">ROUND(E16*F16,2)</f>
        <v>42.33</v>
      </c>
      <c r="I16" s="94"/>
      <c r="J16" s="93"/>
      <c r="K16" s="93"/>
    </row>
    <row r="17" spans="1:11" ht="24">
      <c r="A17" s="52" t="s">
        <v>64</v>
      </c>
      <c r="B17" s="53" t="s">
        <v>792</v>
      </c>
      <c r="C17" s="25" t="s">
        <v>793</v>
      </c>
      <c r="D17" s="53" t="s">
        <v>46</v>
      </c>
      <c r="E17" s="85">
        <v>4</v>
      </c>
      <c r="F17" s="105">
        <v>5.29</v>
      </c>
      <c r="G17" s="105">
        <f t="shared" si="0"/>
        <v>21.16</v>
      </c>
      <c r="I17" s="94"/>
      <c r="J17" s="93"/>
      <c r="K17" s="93"/>
    </row>
    <row r="18" spans="1:11">
      <c r="A18" s="52" t="s">
        <v>68</v>
      </c>
      <c r="B18" s="53" t="s">
        <v>794</v>
      </c>
      <c r="C18" s="25" t="s">
        <v>795</v>
      </c>
      <c r="D18" s="53" t="s">
        <v>46</v>
      </c>
      <c r="E18" s="85">
        <v>2</v>
      </c>
      <c r="F18" s="105">
        <v>59.05</v>
      </c>
      <c r="G18" s="105">
        <f t="shared" si="0"/>
        <v>118.1</v>
      </c>
      <c r="I18" s="94"/>
      <c r="J18" s="93"/>
      <c r="K18" s="93"/>
    </row>
    <row r="19" spans="1:11">
      <c r="A19" s="52" t="s">
        <v>75</v>
      </c>
      <c r="B19" s="53" t="s">
        <v>796</v>
      </c>
      <c r="C19" s="25" t="s">
        <v>797</v>
      </c>
      <c r="D19" s="53" t="s">
        <v>46</v>
      </c>
      <c r="E19" s="85">
        <v>1</v>
      </c>
      <c r="F19" s="105">
        <v>388.08</v>
      </c>
      <c r="G19" s="105">
        <f t="shared" si="0"/>
        <v>388.08</v>
      </c>
      <c r="I19" s="94"/>
      <c r="J19" s="93"/>
      <c r="K19" s="93"/>
    </row>
    <row r="20" spans="1:11" ht="36">
      <c r="A20" s="52" t="s">
        <v>101</v>
      </c>
      <c r="B20" s="53" t="s">
        <v>798</v>
      </c>
      <c r="C20" s="25" t="s">
        <v>799</v>
      </c>
      <c r="D20" s="53" t="s">
        <v>121</v>
      </c>
      <c r="E20" s="85">
        <v>1</v>
      </c>
      <c r="F20" s="105">
        <v>13.58</v>
      </c>
      <c r="G20" s="105">
        <f t="shared" si="0"/>
        <v>13.58</v>
      </c>
      <c r="I20" s="56"/>
    </row>
    <row r="21" spans="1:11">
      <c r="A21" s="52" t="s">
        <v>104</v>
      </c>
      <c r="B21" s="53" t="s">
        <v>800</v>
      </c>
      <c r="C21" s="25" t="s">
        <v>801</v>
      </c>
      <c r="D21" s="53" t="s">
        <v>46</v>
      </c>
      <c r="E21" s="85">
        <v>1</v>
      </c>
      <c r="F21" s="105">
        <v>210.08</v>
      </c>
      <c r="G21" s="105">
        <f t="shared" si="0"/>
        <v>210.08</v>
      </c>
      <c r="I21" s="56"/>
    </row>
    <row r="22" spans="1:11" ht="36" customHeight="1">
      <c r="A22" s="52" t="s">
        <v>107</v>
      </c>
      <c r="B22" s="53" t="s">
        <v>771</v>
      </c>
      <c r="C22" s="25" t="s">
        <v>772</v>
      </c>
      <c r="D22" s="53" t="s">
        <v>46</v>
      </c>
      <c r="E22" s="85">
        <v>1</v>
      </c>
      <c r="F22" s="105">
        <v>1387.88</v>
      </c>
      <c r="G22" s="105">
        <f>ROUND(E22*F22,2)</f>
        <v>1387.88</v>
      </c>
      <c r="I22" s="56"/>
    </row>
    <row r="23" spans="1:11">
      <c r="A23" s="57"/>
      <c r="B23" s="57"/>
      <c r="C23" s="153" t="s">
        <v>78</v>
      </c>
      <c r="D23" s="154"/>
      <c r="E23" s="154"/>
      <c r="F23" s="105"/>
      <c r="G23" s="106">
        <f>ROUND(SUM(G15:G22),2)</f>
        <v>2200.39</v>
      </c>
    </row>
    <row r="24" spans="1:11">
      <c r="A24" s="51"/>
      <c r="B24" s="51" t="s">
        <v>54</v>
      </c>
      <c r="C24" s="145" t="s">
        <v>802</v>
      </c>
      <c r="D24" s="121"/>
      <c r="E24" s="121"/>
      <c r="F24" s="121"/>
      <c r="G24" s="121"/>
    </row>
    <row r="25" spans="1:11" ht="24">
      <c r="A25" s="52" t="s">
        <v>49</v>
      </c>
      <c r="B25" s="53" t="s">
        <v>760</v>
      </c>
      <c r="C25" s="25" t="s">
        <v>954</v>
      </c>
      <c r="D25" s="53" t="s">
        <v>60</v>
      </c>
      <c r="E25" s="85">
        <v>3</v>
      </c>
      <c r="F25" s="105">
        <v>140.13</v>
      </c>
      <c r="G25" s="105">
        <f>ROUND(E25*F25,2)</f>
        <v>420.39</v>
      </c>
      <c r="I25" s="56"/>
    </row>
    <row r="26" spans="1:11">
      <c r="A26" s="52" t="s">
        <v>54</v>
      </c>
      <c r="B26" s="53" t="s">
        <v>803</v>
      </c>
      <c r="C26" s="25" t="s">
        <v>804</v>
      </c>
      <c r="D26" s="53" t="s">
        <v>67</v>
      </c>
      <c r="E26" s="85">
        <v>100</v>
      </c>
      <c r="F26" s="105">
        <v>1.1399999999999999</v>
      </c>
      <c r="G26" s="105">
        <f t="shared" ref="G26:G37" si="1">ROUND(E26*F26,2)</f>
        <v>114</v>
      </c>
      <c r="I26" s="56"/>
    </row>
    <row r="27" spans="1:11">
      <c r="A27" s="52" t="s">
        <v>57</v>
      </c>
      <c r="B27" s="53" t="s">
        <v>805</v>
      </c>
      <c r="C27" s="25" t="s">
        <v>806</v>
      </c>
      <c r="D27" s="53" t="s">
        <v>67</v>
      </c>
      <c r="E27" s="85">
        <v>100</v>
      </c>
      <c r="F27" s="105">
        <v>1.7</v>
      </c>
      <c r="G27" s="105">
        <f t="shared" si="1"/>
        <v>170</v>
      </c>
      <c r="I27" s="56"/>
    </row>
    <row r="28" spans="1:11">
      <c r="A28" s="52" t="s">
        <v>61</v>
      </c>
      <c r="B28" s="53" t="s">
        <v>807</v>
      </c>
      <c r="C28" s="25" t="s">
        <v>808</v>
      </c>
      <c r="D28" s="53" t="s">
        <v>67</v>
      </c>
      <c r="E28" s="85">
        <v>100</v>
      </c>
      <c r="F28" s="105">
        <v>3.18</v>
      </c>
      <c r="G28" s="105">
        <f t="shared" si="1"/>
        <v>318</v>
      </c>
      <c r="I28" s="56"/>
    </row>
    <row r="29" spans="1:11" ht="24">
      <c r="A29" s="52" t="s">
        <v>64</v>
      </c>
      <c r="B29" s="53" t="s">
        <v>756</v>
      </c>
      <c r="C29" s="25" t="s">
        <v>757</v>
      </c>
      <c r="D29" s="53" t="s">
        <v>46</v>
      </c>
      <c r="E29" s="85">
        <v>5</v>
      </c>
      <c r="F29" s="105">
        <v>17.600000000000001</v>
      </c>
      <c r="G29" s="105">
        <f>ROUND(E29*F29,2)</f>
        <v>88</v>
      </c>
      <c r="I29" s="56"/>
    </row>
    <row r="30" spans="1:11" ht="24">
      <c r="A30" s="52" t="s">
        <v>68</v>
      </c>
      <c r="B30" s="53" t="s">
        <v>809</v>
      </c>
      <c r="C30" s="25" t="s">
        <v>810</v>
      </c>
      <c r="D30" s="53" t="s">
        <v>46</v>
      </c>
      <c r="E30" s="85">
        <v>5</v>
      </c>
      <c r="F30" s="105">
        <v>7.38</v>
      </c>
      <c r="G30" s="105">
        <f t="shared" si="1"/>
        <v>36.9</v>
      </c>
      <c r="I30" s="56"/>
    </row>
    <row r="31" spans="1:11" ht="24">
      <c r="A31" s="52" t="s">
        <v>71</v>
      </c>
      <c r="B31" s="53" t="s">
        <v>693</v>
      </c>
      <c r="C31" s="25" t="s">
        <v>694</v>
      </c>
      <c r="D31" s="53" t="s">
        <v>60</v>
      </c>
      <c r="E31" s="85">
        <v>0.1</v>
      </c>
      <c r="F31" s="105">
        <v>757.65</v>
      </c>
      <c r="G31" s="105">
        <f t="shared" si="1"/>
        <v>75.77</v>
      </c>
      <c r="I31" s="56"/>
    </row>
    <row r="32" spans="1:11">
      <c r="A32" s="52" t="s">
        <v>75</v>
      </c>
      <c r="B32" s="53" t="s">
        <v>622</v>
      </c>
      <c r="C32" s="25" t="s">
        <v>623</v>
      </c>
      <c r="D32" s="53" t="s">
        <v>67</v>
      </c>
      <c r="E32" s="85">
        <v>10</v>
      </c>
      <c r="F32" s="105">
        <v>7.85</v>
      </c>
      <c r="G32" s="105">
        <f t="shared" si="1"/>
        <v>78.5</v>
      </c>
      <c r="I32" s="56"/>
    </row>
    <row r="33" spans="1:9" ht="24">
      <c r="A33" s="52" t="s">
        <v>98</v>
      </c>
      <c r="B33" s="53" t="s">
        <v>813</v>
      </c>
      <c r="C33" s="25" t="s">
        <v>814</v>
      </c>
      <c r="D33" s="53" t="s">
        <v>169</v>
      </c>
      <c r="E33" s="85">
        <v>1</v>
      </c>
      <c r="F33" s="105">
        <v>13.63</v>
      </c>
      <c r="G33" s="105">
        <f t="shared" si="1"/>
        <v>13.63</v>
      </c>
      <c r="I33" s="56"/>
    </row>
    <row r="34" spans="1:9" ht="36">
      <c r="A34" s="52" t="s">
        <v>101</v>
      </c>
      <c r="B34" s="53" t="s">
        <v>815</v>
      </c>
      <c r="C34" s="25" t="s">
        <v>816</v>
      </c>
      <c r="D34" s="53" t="s">
        <v>60</v>
      </c>
      <c r="E34" s="85">
        <v>0.2</v>
      </c>
      <c r="F34" s="105">
        <v>422.12</v>
      </c>
      <c r="G34" s="105">
        <f>ROUND(E34*F34,2)</f>
        <v>84.42</v>
      </c>
      <c r="I34" s="56"/>
    </row>
    <row r="35" spans="1:9">
      <c r="A35" s="52" t="s">
        <v>104</v>
      </c>
      <c r="B35" s="53" t="s">
        <v>817</v>
      </c>
      <c r="C35" s="25" t="s">
        <v>818</v>
      </c>
      <c r="D35" s="53" t="s">
        <v>67</v>
      </c>
      <c r="E35" s="85">
        <v>20</v>
      </c>
      <c r="F35" s="105">
        <v>0.52</v>
      </c>
      <c r="G35" s="105">
        <f>ROUND(E35*F35,2)</f>
        <v>10.4</v>
      </c>
      <c r="I35" s="56"/>
    </row>
    <row r="36" spans="1:9" ht="24">
      <c r="A36" s="52" t="s">
        <v>107</v>
      </c>
      <c r="B36" s="53" t="s">
        <v>657</v>
      </c>
      <c r="C36" s="25" t="s">
        <v>658</v>
      </c>
      <c r="D36" s="53" t="s">
        <v>154</v>
      </c>
      <c r="E36" s="85">
        <v>0.01</v>
      </c>
      <c r="F36" s="105">
        <v>77.06</v>
      </c>
      <c r="G36" s="105">
        <f>ROUND(E36*F36,2)</f>
        <v>0.77</v>
      </c>
      <c r="I36" s="56"/>
    </row>
    <row r="37" spans="1:9" ht="24">
      <c r="A37" s="52" t="s">
        <v>109</v>
      </c>
      <c r="B37" s="53" t="s">
        <v>740</v>
      </c>
      <c r="C37" s="25" t="s">
        <v>741</v>
      </c>
      <c r="D37" s="53" t="s">
        <v>46</v>
      </c>
      <c r="E37" s="85">
        <v>1</v>
      </c>
      <c r="F37" s="105">
        <v>6.04</v>
      </c>
      <c r="G37" s="105">
        <f t="shared" si="1"/>
        <v>6.04</v>
      </c>
      <c r="I37" s="56"/>
    </row>
    <row r="38" spans="1:9">
      <c r="A38" s="52" t="s">
        <v>111</v>
      </c>
      <c r="B38" s="53" t="s">
        <v>651</v>
      </c>
      <c r="C38" s="25" t="s">
        <v>652</v>
      </c>
      <c r="D38" s="53" t="s">
        <v>121</v>
      </c>
      <c r="E38" s="85">
        <v>1</v>
      </c>
      <c r="F38" s="105">
        <v>17.010000000000002</v>
      </c>
      <c r="G38" s="105">
        <f>ROUND(E38*F38,2)</f>
        <v>17.010000000000002</v>
      </c>
      <c r="I38" s="56"/>
    </row>
    <row r="39" spans="1:9">
      <c r="A39" s="57"/>
      <c r="B39" s="57"/>
      <c r="C39" s="153" t="s">
        <v>128</v>
      </c>
      <c r="D39" s="154"/>
      <c r="E39" s="154"/>
      <c r="F39" s="105"/>
      <c r="G39" s="106">
        <f>ROUND(SUM(G25:G38),2)</f>
        <v>1433.83</v>
      </c>
    </row>
    <row r="40" spans="1:9">
      <c r="A40" s="57"/>
      <c r="B40" s="57"/>
      <c r="C40" s="153" t="s">
        <v>819</v>
      </c>
      <c r="D40" s="154"/>
      <c r="E40" s="154"/>
      <c r="F40" s="105"/>
      <c r="G40" s="106">
        <f>ROUND(SUM(G23,G39),2)</f>
        <v>3634.22</v>
      </c>
    </row>
    <row r="41" spans="1:9">
      <c r="A41" s="57"/>
      <c r="B41" s="57"/>
      <c r="C41" s="155" t="s">
        <v>193</v>
      </c>
      <c r="D41" s="156"/>
      <c r="E41" s="156"/>
      <c r="F41" s="105"/>
      <c r="G41" s="105">
        <f>ROUND(G40*0.21,2)</f>
        <v>763.19</v>
      </c>
    </row>
    <row r="42" spans="1:9">
      <c r="A42" s="57"/>
      <c r="B42" s="57"/>
      <c r="C42" s="153" t="s">
        <v>820</v>
      </c>
      <c r="D42" s="154"/>
      <c r="E42" s="154"/>
      <c r="F42" s="105"/>
      <c r="G42" s="106">
        <f>ROUND(SUM(G40:G41),2)</f>
        <v>4397.41</v>
      </c>
    </row>
    <row r="43" spans="1:9">
      <c r="A43" s="57"/>
      <c r="B43" s="57"/>
    </row>
    <row r="44" spans="1:9">
      <c r="A44" s="57"/>
      <c r="B44" s="57"/>
    </row>
    <row r="45" spans="1:9">
      <c r="A45" s="57"/>
      <c r="B45" s="158" t="s">
        <v>195</v>
      </c>
      <c r="C45" s="158"/>
      <c r="D45" s="158"/>
      <c r="E45" s="158"/>
      <c r="F45" s="158"/>
      <c r="G45" s="158"/>
    </row>
    <row r="46" spans="1:9">
      <c r="A46" s="57"/>
      <c r="B46" s="158" t="s">
        <v>196</v>
      </c>
      <c r="C46" s="158"/>
      <c r="D46" s="158"/>
      <c r="E46" s="158"/>
      <c r="F46" s="158"/>
      <c r="G46" s="158"/>
    </row>
    <row r="47" spans="1:9">
      <c r="A47" s="57"/>
      <c r="B47" s="57"/>
    </row>
    <row r="48" spans="1:9">
      <c r="A48" s="57"/>
      <c r="B48" s="158" t="s">
        <v>1</v>
      </c>
      <c r="C48" s="158"/>
      <c r="D48" s="158"/>
      <c r="E48" s="158"/>
      <c r="F48" s="158"/>
      <c r="G48" s="158"/>
    </row>
    <row r="49" spans="1:7">
      <c r="A49" s="57"/>
      <c r="B49" s="158" t="s">
        <v>1</v>
      </c>
      <c r="C49" s="158"/>
      <c r="D49" s="158"/>
      <c r="E49" s="158"/>
      <c r="F49" s="158"/>
      <c r="G49" s="158"/>
    </row>
    <row r="50" spans="1:7">
      <c r="A50" s="57"/>
      <c r="B50" s="158" t="s">
        <v>1</v>
      </c>
      <c r="C50" s="158"/>
      <c r="D50" s="158"/>
      <c r="E50" s="158"/>
      <c r="F50" s="158"/>
      <c r="G50" s="158"/>
    </row>
    <row r="51" spans="1:7">
      <c r="A51" s="57"/>
      <c r="B51" s="158" t="s">
        <v>1</v>
      </c>
      <c r="C51" s="158"/>
      <c r="D51" s="158"/>
      <c r="E51" s="158"/>
      <c r="F51" s="158"/>
      <c r="G51" s="158"/>
    </row>
    <row r="52" spans="1:7">
      <c r="A52" s="57"/>
      <c r="B52" s="158" t="s">
        <v>1</v>
      </c>
      <c r="C52" s="158"/>
      <c r="D52" s="158"/>
      <c r="E52" s="158"/>
      <c r="F52" s="158"/>
      <c r="G52" s="158"/>
    </row>
    <row r="53" spans="1:7">
      <c r="A53" s="57"/>
      <c r="B53" s="158" t="s">
        <v>1</v>
      </c>
      <c r="C53" s="158"/>
      <c r="D53" s="158"/>
      <c r="E53" s="158"/>
      <c r="F53" s="158"/>
      <c r="G53" s="158"/>
    </row>
    <row r="54" spans="1:7">
      <c r="A54" s="57"/>
      <c r="B54" s="158" t="s">
        <v>1</v>
      </c>
      <c r="C54" s="158"/>
      <c r="D54" s="158"/>
      <c r="E54" s="158"/>
      <c r="F54" s="158"/>
      <c r="G54" s="158"/>
    </row>
    <row r="55" spans="1:7">
      <c r="A55" s="57"/>
      <c r="B55" s="158" t="s">
        <v>1</v>
      </c>
      <c r="C55" s="158"/>
      <c r="D55" s="158"/>
      <c r="E55" s="158"/>
      <c r="F55" s="158"/>
      <c r="G55" s="158"/>
    </row>
    <row r="56" spans="1:7">
      <c r="A56" s="57"/>
      <c r="B56" s="158" t="s">
        <v>1</v>
      </c>
      <c r="C56" s="158"/>
      <c r="D56" s="158"/>
      <c r="E56" s="158"/>
      <c r="F56" s="158"/>
      <c r="G56" s="158"/>
    </row>
    <row r="57" spans="1:7">
      <c r="A57" s="57"/>
      <c r="B57" s="158" t="s">
        <v>1</v>
      </c>
      <c r="C57" s="158"/>
      <c r="D57" s="158"/>
      <c r="E57" s="158"/>
      <c r="F57" s="158"/>
      <c r="G57" s="158"/>
    </row>
    <row r="58" spans="1:7">
      <c r="A58" s="57"/>
      <c r="B58" s="57"/>
    </row>
    <row r="59" spans="1:7">
      <c r="A59" s="57"/>
      <c r="B59" s="57"/>
    </row>
    <row r="60" spans="1:7">
      <c r="A60" s="57"/>
      <c r="B60" s="57"/>
    </row>
    <row r="61" spans="1:7">
      <c r="A61" s="57"/>
      <c r="B61" s="57"/>
    </row>
    <row r="62" spans="1:7">
      <c r="A62" s="57"/>
      <c r="B62" s="57"/>
    </row>
    <row r="63" spans="1:7">
      <c r="A63" s="57"/>
      <c r="B63" s="57"/>
    </row>
    <row r="64" spans="1:7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</sheetData>
  <mergeCells count="24">
    <mergeCell ref="C42:E42"/>
    <mergeCell ref="A5:G6"/>
    <mergeCell ref="A7:G8"/>
    <mergeCell ref="A9:G10"/>
    <mergeCell ref="D11:G11"/>
    <mergeCell ref="E12:E13"/>
    <mergeCell ref="C14:G14"/>
    <mergeCell ref="C23:E23"/>
    <mergeCell ref="C24:G24"/>
    <mergeCell ref="C39:E39"/>
    <mergeCell ref="C40:E40"/>
    <mergeCell ref="C41:E41"/>
    <mergeCell ref="B57:G57"/>
    <mergeCell ref="B45:G45"/>
    <mergeCell ref="B46:G46"/>
    <mergeCell ref="B48:G48"/>
    <mergeCell ref="B49:G49"/>
    <mergeCell ref="B50:G50"/>
    <mergeCell ref="B51:G51"/>
    <mergeCell ref="B52:G52"/>
    <mergeCell ref="B53:G53"/>
    <mergeCell ref="B54:G54"/>
    <mergeCell ref="B55:G55"/>
    <mergeCell ref="B56:G56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C16" sqref="C16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878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788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35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863</v>
      </c>
      <c r="C14" s="160"/>
      <c r="D14" s="160"/>
      <c r="E14" s="160"/>
      <c r="F14" s="160"/>
      <c r="G14" s="160"/>
      <c r="I14" s="93"/>
      <c r="J14" s="93"/>
      <c r="K14" s="93"/>
    </row>
    <row r="15" spans="1:11" ht="36">
      <c r="A15" s="72" t="s">
        <v>54</v>
      </c>
      <c r="B15" s="53" t="s">
        <v>864</v>
      </c>
      <c r="C15" s="25" t="s">
        <v>865</v>
      </c>
      <c r="D15" s="53" t="s">
        <v>169</v>
      </c>
      <c r="E15" s="73">
        <v>1</v>
      </c>
      <c r="F15" s="105">
        <v>1200</v>
      </c>
      <c r="G15" s="105">
        <f>ROUND(E15*F15,2)</f>
        <v>1200</v>
      </c>
      <c r="I15" s="93"/>
      <c r="J15" s="93"/>
      <c r="K15" s="93"/>
    </row>
    <row r="16" spans="1:11" ht="36">
      <c r="A16" s="72" t="s">
        <v>61</v>
      </c>
      <c r="B16" s="53" t="s">
        <v>866</v>
      </c>
      <c r="C16" s="25" t="s">
        <v>867</v>
      </c>
      <c r="D16" s="53" t="s">
        <v>46</v>
      </c>
      <c r="E16" s="73">
        <v>1</v>
      </c>
      <c r="F16" s="105">
        <v>2500</v>
      </c>
      <c r="G16" s="105">
        <f>ROUND(E16*F16,2)</f>
        <v>2500</v>
      </c>
      <c r="I16" s="93"/>
      <c r="J16" s="93"/>
      <c r="K16" s="93"/>
    </row>
    <row r="17" spans="1:11">
      <c r="A17" s="72" t="s">
        <v>71</v>
      </c>
      <c r="B17" s="53" t="s">
        <v>868</v>
      </c>
      <c r="C17" s="25" t="s">
        <v>869</v>
      </c>
      <c r="D17" s="53" t="s">
        <v>46</v>
      </c>
      <c r="E17" s="73">
        <v>1</v>
      </c>
      <c r="F17" s="105">
        <v>95</v>
      </c>
      <c r="G17" s="105">
        <f>ROUND(E17*F17,2)</f>
        <v>95</v>
      </c>
      <c r="I17" s="93"/>
      <c r="J17" s="93"/>
      <c r="K17" s="93"/>
    </row>
    <row r="18" spans="1:11">
      <c r="A18" s="72" t="s">
        <v>98</v>
      </c>
      <c r="B18" s="53" t="s">
        <v>872</v>
      </c>
      <c r="C18" s="25" t="s">
        <v>873</v>
      </c>
      <c r="D18" s="53" t="s">
        <v>169</v>
      </c>
      <c r="E18" s="76"/>
      <c r="F18" s="105">
        <v>3200</v>
      </c>
      <c r="G18" s="105">
        <v>3200</v>
      </c>
      <c r="I18" s="93"/>
      <c r="J18" s="93"/>
      <c r="K18" s="93"/>
    </row>
    <row r="19" spans="1:11">
      <c r="A19" s="72" t="s">
        <v>15</v>
      </c>
      <c r="B19" s="53" t="s">
        <v>15</v>
      </c>
      <c r="C19" s="53" t="s">
        <v>15</v>
      </c>
      <c r="D19" s="53" t="s">
        <v>15</v>
      </c>
      <c r="E19" s="76"/>
      <c r="F19" s="74"/>
      <c r="G19" s="105"/>
      <c r="I19" s="93"/>
      <c r="J19" s="93"/>
      <c r="K19" s="93"/>
    </row>
    <row r="20" spans="1:11">
      <c r="A20" s="77" t="s">
        <v>15</v>
      </c>
      <c r="B20" s="78" t="s">
        <v>15</v>
      </c>
      <c r="C20" s="79" t="s">
        <v>785</v>
      </c>
      <c r="D20" s="28" t="s">
        <v>15</v>
      </c>
      <c r="E20" s="80"/>
      <c r="F20" s="81"/>
      <c r="G20" s="106">
        <f>ROUND(SUM(G15:G18),2)</f>
        <v>6995</v>
      </c>
    </row>
    <row r="21" spans="1:11">
      <c r="A21" s="77" t="s">
        <v>15</v>
      </c>
      <c r="B21" s="78" t="s">
        <v>15</v>
      </c>
      <c r="C21" s="79" t="s">
        <v>874</v>
      </c>
      <c r="D21" s="28" t="s">
        <v>15</v>
      </c>
      <c r="E21" s="80"/>
      <c r="F21" s="81"/>
      <c r="G21" s="107">
        <f>ROUND(SUM(G20),2)</f>
        <v>6995</v>
      </c>
    </row>
    <row r="22" spans="1:11">
      <c r="A22" s="77" t="s">
        <v>15</v>
      </c>
      <c r="B22" s="78" t="s">
        <v>15</v>
      </c>
      <c r="C22" s="79" t="s">
        <v>15</v>
      </c>
      <c r="D22" s="28" t="s">
        <v>15</v>
      </c>
      <c r="E22" s="80"/>
      <c r="F22" s="81"/>
      <c r="G22" s="107"/>
    </row>
    <row r="23" spans="1:11">
      <c r="A23" s="83" t="s">
        <v>15</v>
      </c>
      <c r="B23" s="63" t="s">
        <v>15</v>
      </c>
      <c r="C23" s="53" t="s">
        <v>210</v>
      </c>
      <c r="D23" s="28" t="s">
        <v>15</v>
      </c>
      <c r="E23" s="76"/>
      <c r="F23" s="74"/>
      <c r="G23" s="105">
        <f>ROUND(G21*0.21,2)</f>
        <v>1468.95</v>
      </c>
    </row>
    <row r="24" spans="1:11">
      <c r="A24" s="77" t="s">
        <v>15</v>
      </c>
      <c r="B24" s="78" t="s">
        <v>15</v>
      </c>
      <c r="C24" s="79" t="s">
        <v>875</v>
      </c>
      <c r="D24" s="28" t="s">
        <v>15</v>
      </c>
      <c r="E24" s="80"/>
      <c r="F24" s="81"/>
      <c r="G24" s="107">
        <f>ROUND(SUM(G21,G23),2)</f>
        <v>8463.9500000000007</v>
      </c>
    </row>
    <row r="25" spans="1:11">
      <c r="A25" s="57"/>
      <c r="B25" s="57"/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workbookViewId="0">
      <selection activeCell="H26" sqref="H26"/>
    </sheetView>
  </sheetViews>
  <sheetFormatPr defaultRowHeight="14.25"/>
  <cols>
    <col min="1" max="1" width="7.125" customWidth="1"/>
    <col min="2" max="2" width="40.75" customWidth="1"/>
    <col min="3" max="3" width="12.75" customWidth="1"/>
    <col min="4" max="4" width="12.5" customWidth="1"/>
    <col min="5" max="5" width="12.75" customWidth="1"/>
    <col min="6" max="6" width="13" customWidth="1"/>
    <col min="8" max="8" width="9.875" customWidth="1"/>
    <col min="9" max="9" width="10.375" customWidth="1"/>
    <col min="257" max="257" width="7.125" customWidth="1"/>
    <col min="258" max="258" width="40.75" customWidth="1"/>
    <col min="259" max="259" width="12.75" customWidth="1"/>
    <col min="260" max="260" width="12.5" customWidth="1"/>
    <col min="261" max="261" width="12.75" customWidth="1"/>
    <col min="262" max="262" width="13" customWidth="1"/>
    <col min="513" max="513" width="7.125" customWidth="1"/>
    <col min="514" max="514" width="40.75" customWidth="1"/>
    <col min="515" max="515" width="12.75" customWidth="1"/>
    <col min="516" max="516" width="12.5" customWidth="1"/>
    <col min="517" max="517" width="12.75" customWidth="1"/>
    <col min="518" max="518" width="13" customWidth="1"/>
    <col min="769" max="769" width="7.125" customWidth="1"/>
    <col min="770" max="770" width="40.75" customWidth="1"/>
    <col min="771" max="771" width="12.75" customWidth="1"/>
    <col min="772" max="772" width="12.5" customWidth="1"/>
    <col min="773" max="773" width="12.75" customWidth="1"/>
    <col min="774" max="774" width="13" customWidth="1"/>
    <col min="1025" max="1025" width="7.125" customWidth="1"/>
    <col min="1026" max="1026" width="40.75" customWidth="1"/>
    <col min="1027" max="1027" width="12.75" customWidth="1"/>
    <col min="1028" max="1028" width="12.5" customWidth="1"/>
    <col min="1029" max="1029" width="12.75" customWidth="1"/>
    <col min="1030" max="1030" width="13" customWidth="1"/>
    <col min="1281" max="1281" width="7.125" customWidth="1"/>
    <col min="1282" max="1282" width="40.75" customWidth="1"/>
    <col min="1283" max="1283" width="12.75" customWidth="1"/>
    <col min="1284" max="1284" width="12.5" customWidth="1"/>
    <col min="1285" max="1285" width="12.75" customWidth="1"/>
    <col min="1286" max="1286" width="13" customWidth="1"/>
    <col min="1537" max="1537" width="7.125" customWidth="1"/>
    <col min="1538" max="1538" width="40.75" customWidth="1"/>
    <col min="1539" max="1539" width="12.75" customWidth="1"/>
    <col min="1540" max="1540" width="12.5" customWidth="1"/>
    <col min="1541" max="1541" width="12.75" customWidth="1"/>
    <col min="1542" max="1542" width="13" customWidth="1"/>
    <col min="1793" max="1793" width="7.125" customWidth="1"/>
    <col min="1794" max="1794" width="40.75" customWidth="1"/>
    <col min="1795" max="1795" width="12.75" customWidth="1"/>
    <col min="1796" max="1796" width="12.5" customWidth="1"/>
    <col min="1797" max="1797" width="12.75" customWidth="1"/>
    <col min="1798" max="1798" width="13" customWidth="1"/>
    <col min="2049" max="2049" width="7.125" customWidth="1"/>
    <col min="2050" max="2050" width="40.75" customWidth="1"/>
    <col min="2051" max="2051" width="12.75" customWidth="1"/>
    <col min="2052" max="2052" width="12.5" customWidth="1"/>
    <col min="2053" max="2053" width="12.75" customWidth="1"/>
    <col min="2054" max="2054" width="13" customWidth="1"/>
    <col min="2305" max="2305" width="7.125" customWidth="1"/>
    <col min="2306" max="2306" width="40.75" customWidth="1"/>
    <col min="2307" max="2307" width="12.75" customWidth="1"/>
    <col min="2308" max="2308" width="12.5" customWidth="1"/>
    <col min="2309" max="2309" width="12.75" customWidth="1"/>
    <col min="2310" max="2310" width="13" customWidth="1"/>
    <col min="2561" max="2561" width="7.125" customWidth="1"/>
    <col min="2562" max="2562" width="40.75" customWidth="1"/>
    <col min="2563" max="2563" width="12.75" customWidth="1"/>
    <col min="2564" max="2564" width="12.5" customWidth="1"/>
    <col min="2565" max="2565" width="12.75" customWidth="1"/>
    <col min="2566" max="2566" width="13" customWidth="1"/>
    <col min="2817" max="2817" width="7.125" customWidth="1"/>
    <col min="2818" max="2818" width="40.75" customWidth="1"/>
    <col min="2819" max="2819" width="12.75" customWidth="1"/>
    <col min="2820" max="2820" width="12.5" customWidth="1"/>
    <col min="2821" max="2821" width="12.75" customWidth="1"/>
    <col min="2822" max="2822" width="13" customWidth="1"/>
    <col min="3073" max="3073" width="7.125" customWidth="1"/>
    <col min="3074" max="3074" width="40.75" customWidth="1"/>
    <col min="3075" max="3075" width="12.75" customWidth="1"/>
    <col min="3076" max="3076" width="12.5" customWidth="1"/>
    <col min="3077" max="3077" width="12.75" customWidth="1"/>
    <col min="3078" max="3078" width="13" customWidth="1"/>
    <col min="3329" max="3329" width="7.125" customWidth="1"/>
    <col min="3330" max="3330" width="40.75" customWidth="1"/>
    <col min="3331" max="3331" width="12.75" customWidth="1"/>
    <col min="3332" max="3332" width="12.5" customWidth="1"/>
    <col min="3333" max="3333" width="12.75" customWidth="1"/>
    <col min="3334" max="3334" width="13" customWidth="1"/>
    <col min="3585" max="3585" width="7.125" customWidth="1"/>
    <col min="3586" max="3586" width="40.75" customWidth="1"/>
    <col min="3587" max="3587" width="12.75" customWidth="1"/>
    <col min="3588" max="3588" width="12.5" customWidth="1"/>
    <col min="3589" max="3589" width="12.75" customWidth="1"/>
    <col min="3590" max="3590" width="13" customWidth="1"/>
    <col min="3841" max="3841" width="7.125" customWidth="1"/>
    <col min="3842" max="3842" width="40.75" customWidth="1"/>
    <col min="3843" max="3843" width="12.75" customWidth="1"/>
    <col min="3844" max="3844" width="12.5" customWidth="1"/>
    <col min="3845" max="3845" width="12.75" customWidth="1"/>
    <col min="3846" max="3846" width="13" customWidth="1"/>
    <col min="4097" max="4097" width="7.125" customWidth="1"/>
    <col min="4098" max="4098" width="40.75" customWidth="1"/>
    <col min="4099" max="4099" width="12.75" customWidth="1"/>
    <col min="4100" max="4100" width="12.5" customWidth="1"/>
    <col min="4101" max="4101" width="12.75" customWidth="1"/>
    <col min="4102" max="4102" width="13" customWidth="1"/>
    <col min="4353" max="4353" width="7.125" customWidth="1"/>
    <col min="4354" max="4354" width="40.75" customWidth="1"/>
    <col min="4355" max="4355" width="12.75" customWidth="1"/>
    <col min="4356" max="4356" width="12.5" customWidth="1"/>
    <col min="4357" max="4357" width="12.75" customWidth="1"/>
    <col min="4358" max="4358" width="13" customWidth="1"/>
    <col min="4609" max="4609" width="7.125" customWidth="1"/>
    <col min="4610" max="4610" width="40.75" customWidth="1"/>
    <col min="4611" max="4611" width="12.75" customWidth="1"/>
    <col min="4612" max="4612" width="12.5" customWidth="1"/>
    <col min="4613" max="4613" width="12.75" customWidth="1"/>
    <col min="4614" max="4614" width="13" customWidth="1"/>
    <col min="4865" max="4865" width="7.125" customWidth="1"/>
    <col min="4866" max="4866" width="40.75" customWidth="1"/>
    <col min="4867" max="4867" width="12.75" customWidth="1"/>
    <col min="4868" max="4868" width="12.5" customWidth="1"/>
    <col min="4869" max="4869" width="12.75" customWidth="1"/>
    <col min="4870" max="4870" width="13" customWidth="1"/>
    <col min="5121" max="5121" width="7.125" customWidth="1"/>
    <col min="5122" max="5122" width="40.75" customWidth="1"/>
    <col min="5123" max="5123" width="12.75" customWidth="1"/>
    <col min="5124" max="5124" width="12.5" customWidth="1"/>
    <col min="5125" max="5125" width="12.75" customWidth="1"/>
    <col min="5126" max="5126" width="13" customWidth="1"/>
    <col min="5377" max="5377" width="7.125" customWidth="1"/>
    <col min="5378" max="5378" width="40.75" customWidth="1"/>
    <col min="5379" max="5379" width="12.75" customWidth="1"/>
    <col min="5380" max="5380" width="12.5" customWidth="1"/>
    <col min="5381" max="5381" width="12.75" customWidth="1"/>
    <col min="5382" max="5382" width="13" customWidth="1"/>
    <col min="5633" max="5633" width="7.125" customWidth="1"/>
    <col min="5634" max="5634" width="40.75" customWidth="1"/>
    <col min="5635" max="5635" width="12.75" customWidth="1"/>
    <col min="5636" max="5636" width="12.5" customWidth="1"/>
    <col min="5637" max="5637" width="12.75" customWidth="1"/>
    <col min="5638" max="5638" width="13" customWidth="1"/>
    <col min="5889" max="5889" width="7.125" customWidth="1"/>
    <col min="5890" max="5890" width="40.75" customWidth="1"/>
    <col min="5891" max="5891" width="12.75" customWidth="1"/>
    <col min="5892" max="5892" width="12.5" customWidth="1"/>
    <col min="5893" max="5893" width="12.75" customWidth="1"/>
    <col min="5894" max="5894" width="13" customWidth="1"/>
    <col min="6145" max="6145" width="7.125" customWidth="1"/>
    <col min="6146" max="6146" width="40.75" customWidth="1"/>
    <col min="6147" max="6147" width="12.75" customWidth="1"/>
    <col min="6148" max="6148" width="12.5" customWidth="1"/>
    <col min="6149" max="6149" width="12.75" customWidth="1"/>
    <col min="6150" max="6150" width="13" customWidth="1"/>
    <col min="6401" max="6401" width="7.125" customWidth="1"/>
    <col min="6402" max="6402" width="40.75" customWidth="1"/>
    <col min="6403" max="6403" width="12.75" customWidth="1"/>
    <col min="6404" max="6404" width="12.5" customWidth="1"/>
    <col min="6405" max="6405" width="12.75" customWidth="1"/>
    <col min="6406" max="6406" width="13" customWidth="1"/>
    <col min="6657" max="6657" width="7.125" customWidth="1"/>
    <col min="6658" max="6658" width="40.75" customWidth="1"/>
    <col min="6659" max="6659" width="12.75" customWidth="1"/>
    <col min="6660" max="6660" width="12.5" customWidth="1"/>
    <col min="6661" max="6661" width="12.75" customWidth="1"/>
    <col min="6662" max="6662" width="13" customWidth="1"/>
    <col min="6913" max="6913" width="7.125" customWidth="1"/>
    <col min="6914" max="6914" width="40.75" customWidth="1"/>
    <col min="6915" max="6915" width="12.75" customWidth="1"/>
    <col min="6916" max="6916" width="12.5" customWidth="1"/>
    <col min="6917" max="6917" width="12.75" customWidth="1"/>
    <col min="6918" max="6918" width="13" customWidth="1"/>
    <col min="7169" max="7169" width="7.125" customWidth="1"/>
    <col min="7170" max="7170" width="40.75" customWidth="1"/>
    <col min="7171" max="7171" width="12.75" customWidth="1"/>
    <col min="7172" max="7172" width="12.5" customWidth="1"/>
    <col min="7173" max="7173" width="12.75" customWidth="1"/>
    <col min="7174" max="7174" width="13" customWidth="1"/>
    <col min="7425" max="7425" width="7.125" customWidth="1"/>
    <col min="7426" max="7426" width="40.75" customWidth="1"/>
    <col min="7427" max="7427" width="12.75" customWidth="1"/>
    <col min="7428" max="7428" width="12.5" customWidth="1"/>
    <col min="7429" max="7429" width="12.75" customWidth="1"/>
    <col min="7430" max="7430" width="13" customWidth="1"/>
    <col min="7681" max="7681" width="7.125" customWidth="1"/>
    <col min="7682" max="7682" width="40.75" customWidth="1"/>
    <col min="7683" max="7683" width="12.75" customWidth="1"/>
    <col min="7684" max="7684" width="12.5" customWidth="1"/>
    <col min="7685" max="7685" width="12.75" customWidth="1"/>
    <col min="7686" max="7686" width="13" customWidth="1"/>
    <col min="7937" max="7937" width="7.125" customWidth="1"/>
    <col min="7938" max="7938" width="40.75" customWidth="1"/>
    <col min="7939" max="7939" width="12.75" customWidth="1"/>
    <col min="7940" max="7940" width="12.5" customWidth="1"/>
    <col min="7941" max="7941" width="12.75" customWidth="1"/>
    <col min="7942" max="7942" width="13" customWidth="1"/>
    <col min="8193" max="8193" width="7.125" customWidth="1"/>
    <col min="8194" max="8194" width="40.75" customWidth="1"/>
    <col min="8195" max="8195" width="12.75" customWidth="1"/>
    <col min="8196" max="8196" width="12.5" customWidth="1"/>
    <col min="8197" max="8197" width="12.75" customWidth="1"/>
    <col min="8198" max="8198" width="13" customWidth="1"/>
    <col min="8449" max="8449" width="7.125" customWidth="1"/>
    <col min="8450" max="8450" width="40.75" customWidth="1"/>
    <col min="8451" max="8451" width="12.75" customWidth="1"/>
    <col min="8452" max="8452" width="12.5" customWidth="1"/>
    <col min="8453" max="8453" width="12.75" customWidth="1"/>
    <col min="8454" max="8454" width="13" customWidth="1"/>
    <col min="8705" max="8705" width="7.125" customWidth="1"/>
    <col min="8706" max="8706" width="40.75" customWidth="1"/>
    <col min="8707" max="8707" width="12.75" customWidth="1"/>
    <col min="8708" max="8708" width="12.5" customWidth="1"/>
    <col min="8709" max="8709" width="12.75" customWidth="1"/>
    <col min="8710" max="8710" width="13" customWidth="1"/>
    <col min="8961" max="8961" width="7.125" customWidth="1"/>
    <col min="8962" max="8962" width="40.75" customWidth="1"/>
    <col min="8963" max="8963" width="12.75" customWidth="1"/>
    <col min="8964" max="8964" width="12.5" customWidth="1"/>
    <col min="8965" max="8965" width="12.75" customWidth="1"/>
    <col min="8966" max="8966" width="13" customWidth="1"/>
    <col min="9217" max="9217" width="7.125" customWidth="1"/>
    <col min="9218" max="9218" width="40.75" customWidth="1"/>
    <col min="9219" max="9219" width="12.75" customWidth="1"/>
    <col min="9220" max="9220" width="12.5" customWidth="1"/>
    <col min="9221" max="9221" width="12.75" customWidth="1"/>
    <col min="9222" max="9222" width="13" customWidth="1"/>
    <col min="9473" max="9473" width="7.125" customWidth="1"/>
    <col min="9474" max="9474" width="40.75" customWidth="1"/>
    <col min="9475" max="9475" width="12.75" customWidth="1"/>
    <col min="9476" max="9476" width="12.5" customWidth="1"/>
    <col min="9477" max="9477" width="12.75" customWidth="1"/>
    <col min="9478" max="9478" width="13" customWidth="1"/>
    <col min="9729" max="9729" width="7.125" customWidth="1"/>
    <col min="9730" max="9730" width="40.75" customWidth="1"/>
    <col min="9731" max="9731" width="12.75" customWidth="1"/>
    <col min="9732" max="9732" width="12.5" customWidth="1"/>
    <col min="9733" max="9733" width="12.75" customWidth="1"/>
    <col min="9734" max="9734" width="13" customWidth="1"/>
    <col min="9985" max="9985" width="7.125" customWidth="1"/>
    <col min="9986" max="9986" width="40.75" customWidth="1"/>
    <col min="9987" max="9987" width="12.75" customWidth="1"/>
    <col min="9988" max="9988" width="12.5" customWidth="1"/>
    <col min="9989" max="9989" width="12.75" customWidth="1"/>
    <col min="9990" max="9990" width="13" customWidth="1"/>
    <col min="10241" max="10241" width="7.125" customWidth="1"/>
    <col min="10242" max="10242" width="40.75" customWidth="1"/>
    <col min="10243" max="10243" width="12.75" customWidth="1"/>
    <col min="10244" max="10244" width="12.5" customWidth="1"/>
    <col min="10245" max="10245" width="12.75" customWidth="1"/>
    <col min="10246" max="10246" width="13" customWidth="1"/>
    <col min="10497" max="10497" width="7.125" customWidth="1"/>
    <col min="10498" max="10498" width="40.75" customWidth="1"/>
    <col min="10499" max="10499" width="12.75" customWidth="1"/>
    <col min="10500" max="10500" width="12.5" customWidth="1"/>
    <col min="10501" max="10501" width="12.75" customWidth="1"/>
    <col min="10502" max="10502" width="13" customWidth="1"/>
    <col min="10753" max="10753" width="7.125" customWidth="1"/>
    <col min="10754" max="10754" width="40.75" customWidth="1"/>
    <col min="10755" max="10755" width="12.75" customWidth="1"/>
    <col min="10756" max="10756" width="12.5" customWidth="1"/>
    <col min="10757" max="10757" width="12.75" customWidth="1"/>
    <col min="10758" max="10758" width="13" customWidth="1"/>
    <col min="11009" max="11009" width="7.125" customWidth="1"/>
    <col min="11010" max="11010" width="40.75" customWidth="1"/>
    <col min="11011" max="11011" width="12.75" customWidth="1"/>
    <col min="11012" max="11012" width="12.5" customWidth="1"/>
    <col min="11013" max="11013" width="12.75" customWidth="1"/>
    <col min="11014" max="11014" width="13" customWidth="1"/>
    <col min="11265" max="11265" width="7.125" customWidth="1"/>
    <col min="11266" max="11266" width="40.75" customWidth="1"/>
    <col min="11267" max="11267" width="12.75" customWidth="1"/>
    <col min="11268" max="11268" width="12.5" customWidth="1"/>
    <col min="11269" max="11269" width="12.75" customWidth="1"/>
    <col min="11270" max="11270" width="13" customWidth="1"/>
    <col min="11521" max="11521" width="7.125" customWidth="1"/>
    <col min="11522" max="11522" width="40.75" customWidth="1"/>
    <col min="11523" max="11523" width="12.75" customWidth="1"/>
    <col min="11524" max="11524" width="12.5" customWidth="1"/>
    <col min="11525" max="11525" width="12.75" customWidth="1"/>
    <col min="11526" max="11526" width="13" customWidth="1"/>
    <col min="11777" max="11777" width="7.125" customWidth="1"/>
    <col min="11778" max="11778" width="40.75" customWidth="1"/>
    <col min="11779" max="11779" width="12.75" customWidth="1"/>
    <col min="11780" max="11780" width="12.5" customWidth="1"/>
    <col min="11781" max="11781" width="12.75" customWidth="1"/>
    <col min="11782" max="11782" width="13" customWidth="1"/>
    <col min="12033" max="12033" width="7.125" customWidth="1"/>
    <col min="12034" max="12034" width="40.75" customWidth="1"/>
    <col min="12035" max="12035" width="12.75" customWidth="1"/>
    <col min="12036" max="12036" width="12.5" customWidth="1"/>
    <col min="12037" max="12037" width="12.75" customWidth="1"/>
    <col min="12038" max="12038" width="13" customWidth="1"/>
    <col min="12289" max="12289" width="7.125" customWidth="1"/>
    <col min="12290" max="12290" width="40.75" customWidth="1"/>
    <col min="12291" max="12291" width="12.75" customWidth="1"/>
    <col min="12292" max="12292" width="12.5" customWidth="1"/>
    <col min="12293" max="12293" width="12.75" customWidth="1"/>
    <col min="12294" max="12294" width="13" customWidth="1"/>
    <col min="12545" max="12545" width="7.125" customWidth="1"/>
    <col min="12546" max="12546" width="40.75" customWidth="1"/>
    <col min="12547" max="12547" width="12.75" customWidth="1"/>
    <col min="12548" max="12548" width="12.5" customWidth="1"/>
    <col min="12549" max="12549" width="12.75" customWidth="1"/>
    <col min="12550" max="12550" width="13" customWidth="1"/>
    <col min="12801" max="12801" width="7.125" customWidth="1"/>
    <col min="12802" max="12802" width="40.75" customWidth="1"/>
    <col min="12803" max="12803" width="12.75" customWidth="1"/>
    <col min="12804" max="12804" width="12.5" customWidth="1"/>
    <col min="12805" max="12805" width="12.75" customWidth="1"/>
    <col min="12806" max="12806" width="13" customWidth="1"/>
    <col min="13057" max="13057" width="7.125" customWidth="1"/>
    <col min="13058" max="13058" width="40.75" customWidth="1"/>
    <col min="13059" max="13059" width="12.75" customWidth="1"/>
    <col min="13060" max="13060" width="12.5" customWidth="1"/>
    <col min="13061" max="13061" width="12.75" customWidth="1"/>
    <col min="13062" max="13062" width="13" customWidth="1"/>
    <col min="13313" max="13313" width="7.125" customWidth="1"/>
    <col min="13314" max="13314" width="40.75" customWidth="1"/>
    <col min="13315" max="13315" width="12.75" customWidth="1"/>
    <col min="13316" max="13316" width="12.5" customWidth="1"/>
    <col min="13317" max="13317" width="12.75" customWidth="1"/>
    <col min="13318" max="13318" width="13" customWidth="1"/>
    <col min="13569" max="13569" width="7.125" customWidth="1"/>
    <col min="13570" max="13570" width="40.75" customWidth="1"/>
    <col min="13571" max="13571" width="12.75" customWidth="1"/>
    <col min="13572" max="13572" width="12.5" customWidth="1"/>
    <col min="13573" max="13573" width="12.75" customWidth="1"/>
    <col min="13574" max="13574" width="13" customWidth="1"/>
    <col min="13825" max="13825" width="7.125" customWidth="1"/>
    <col min="13826" max="13826" width="40.75" customWidth="1"/>
    <col min="13827" max="13827" width="12.75" customWidth="1"/>
    <col min="13828" max="13828" width="12.5" customWidth="1"/>
    <col min="13829" max="13829" width="12.75" customWidth="1"/>
    <col min="13830" max="13830" width="13" customWidth="1"/>
    <col min="14081" max="14081" width="7.125" customWidth="1"/>
    <col min="14082" max="14082" width="40.75" customWidth="1"/>
    <col min="14083" max="14083" width="12.75" customWidth="1"/>
    <col min="14084" max="14084" width="12.5" customWidth="1"/>
    <col min="14085" max="14085" width="12.75" customWidth="1"/>
    <col min="14086" max="14086" width="13" customWidth="1"/>
    <col min="14337" max="14337" width="7.125" customWidth="1"/>
    <col min="14338" max="14338" width="40.75" customWidth="1"/>
    <col min="14339" max="14339" width="12.75" customWidth="1"/>
    <col min="14340" max="14340" width="12.5" customWidth="1"/>
    <col min="14341" max="14341" width="12.75" customWidth="1"/>
    <col min="14342" max="14342" width="13" customWidth="1"/>
    <col min="14593" max="14593" width="7.125" customWidth="1"/>
    <col min="14594" max="14594" width="40.75" customWidth="1"/>
    <col min="14595" max="14595" width="12.75" customWidth="1"/>
    <col min="14596" max="14596" width="12.5" customWidth="1"/>
    <col min="14597" max="14597" width="12.75" customWidth="1"/>
    <col min="14598" max="14598" width="13" customWidth="1"/>
    <col min="14849" max="14849" width="7.125" customWidth="1"/>
    <col min="14850" max="14850" width="40.75" customWidth="1"/>
    <col min="14851" max="14851" width="12.75" customWidth="1"/>
    <col min="14852" max="14852" width="12.5" customWidth="1"/>
    <col min="14853" max="14853" width="12.75" customWidth="1"/>
    <col min="14854" max="14854" width="13" customWidth="1"/>
    <col min="15105" max="15105" width="7.125" customWidth="1"/>
    <col min="15106" max="15106" width="40.75" customWidth="1"/>
    <col min="15107" max="15107" width="12.75" customWidth="1"/>
    <col min="15108" max="15108" width="12.5" customWidth="1"/>
    <col min="15109" max="15109" width="12.75" customWidth="1"/>
    <col min="15110" max="15110" width="13" customWidth="1"/>
    <col min="15361" max="15361" width="7.125" customWidth="1"/>
    <col min="15362" max="15362" width="40.75" customWidth="1"/>
    <col min="15363" max="15363" width="12.75" customWidth="1"/>
    <col min="15364" max="15364" width="12.5" customWidth="1"/>
    <col min="15365" max="15365" width="12.75" customWidth="1"/>
    <col min="15366" max="15366" width="13" customWidth="1"/>
    <col min="15617" max="15617" width="7.125" customWidth="1"/>
    <col min="15618" max="15618" width="40.75" customWidth="1"/>
    <col min="15619" max="15619" width="12.75" customWidth="1"/>
    <col min="15620" max="15620" width="12.5" customWidth="1"/>
    <col min="15621" max="15621" width="12.75" customWidth="1"/>
    <col min="15622" max="15622" width="13" customWidth="1"/>
    <col min="15873" max="15873" width="7.125" customWidth="1"/>
    <col min="15874" max="15874" width="40.75" customWidth="1"/>
    <col min="15875" max="15875" width="12.75" customWidth="1"/>
    <col min="15876" max="15876" width="12.5" customWidth="1"/>
    <col min="15877" max="15877" width="12.75" customWidth="1"/>
    <col min="15878" max="15878" width="13" customWidth="1"/>
    <col min="16129" max="16129" width="7.125" customWidth="1"/>
    <col min="16130" max="16130" width="40.75" customWidth="1"/>
    <col min="16131" max="16131" width="12.75" customWidth="1"/>
    <col min="16132" max="16132" width="12.5" customWidth="1"/>
    <col min="16133" max="16133" width="12.75" customWidth="1"/>
    <col min="16134" max="16134" width="13" customWidth="1"/>
  </cols>
  <sheetData>
    <row r="1" spans="1:9" ht="12.75" customHeight="1">
      <c r="A1" s="31"/>
      <c r="B1" s="31"/>
      <c r="C1" s="31"/>
      <c r="D1" s="31"/>
      <c r="E1" s="31"/>
      <c r="F1" s="31"/>
      <c r="G1" s="32"/>
    </row>
    <row r="2" spans="1:9" ht="12.75" customHeight="1">
      <c r="A2" s="133" t="s">
        <v>21</v>
      </c>
      <c r="B2" s="134"/>
      <c r="C2" s="134"/>
      <c r="D2" s="134"/>
      <c r="E2" s="134"/>
      <c r="F2" s="134"/>
      <c r="G2" s="32"/>
    </row>
    <row r="3" spans="1:9" ht="12.75" customHeight="1">
      <c r="A3" s="135" t="s">
        <v>6</v>
      </c>
      <c r="B3" s="134"/>
      <c r="C3" s="134"/>
      <c r="D3" s="134"/>
      <c r="E3" s="134"/>
      <c r="F3" s="134"/>
      <c r="G3" s="32"/>
    </row>
    <row r="4" spans="1:9" ht="12.75" customHeight="1">
      <c r="A4" s="31"/>
      <c r="B4" s="31"/>
      <c r="C4" s="31"/>
      <c r="D4" s="31"/>
      <c r="E4" s="31"/>
      <c r="F4" s="31"/>
      <c r="G4" s="32"/>
    </row>
    <row r="5" spans="1:9" ht="12.75" customHeight="1">
      <c r="A5" s="136" t="s">
        <v>22</v>
      </c>
      <c r="B5" s="137"/>
      <c r="C5" s="137"/>
      <c r="D5" s="137"/>
      <c r="E5" s="137"/>
      <c r="F5" s="137"/>
      <c r="G5" s="32"/>
    </row>
    <row r="6" spans="1:9" ht="12.75" customHeight="1">
      <c r="A6" s="137"/>
      <c r="B6" s="137"/>
      <c r="C6" s="137"/>
      <c r="D6" s="137"/>
      <c r="E6" s="137"/>
      <c r="F6" s="137"/>
      <c r="G6" s="32"/>
    </row>
    <row r="7" spans="1:9" ht="12.75" customHeight="1">
      <c r="A7" s="136" t="s">
        <v>955</v>
      </c>
      <c r="B7" s="137"/>
      <c r="C7" s="137"/>
      <c r="D7" s="137"/>
      <c r="E7" s="137"/>
      <c r="F7" s="137"/>
      <c r="G7" s="32"/>
    </row>
    <row r="8" spans="1:9" ht="12.75" customHeight="1">
      <c r="A8" s="137"/>
      <c r="B8" s="137"/>
      <c r="C8" s="137"/>
      <c r="D8" s="137"/>
      <c r="E8" s="137"/>
      <c r="F8" s="137"/>
      <c r="G8" s="32"/>
    </row>
    <row r="9" spans="1:9" ht="12.75" customHeight="1">
      <c r="A9" s="32"/>
      <c r="B9" s="33">
        <f ca="1">TODAY()</f>
        <v>45666</v>
      </c>
      <c r="C9" s="32"/>
      <c r="D9" s="32"/>
      <c r="E9" s="32"/>
      <c r="F9" s="32"/>
      <c r="G9" s="32"/>
    </row>
    <row r="10" spans="1:9" ht="24.75" customHeight="1">
      <c r="A10" s="138" t="s">
        <v>24</v>
      </c>
      <c r="B10" s="140" t="s">
        <v>25</v>
      </c>
      <c r="C10" s="142" t="s">
        <v>26</v>
      </c>
      <c r="D10" s="143"/>
      <c r="E10" s="143"/>
      <c r="F10" s="144"/>
      <c r="G10" s="32"/>
    </row>
    <row r="11" spans="1:9" ht="23.25" customHeight="1">
      <c r="A11" s="139"/>
      <c r="B11" s="141"/>
      <c r="C11" s="34" t="s">
        <v>11</v>
      </c>
      <c r="D11" s="34" t="s">
        <v>12</v>
      </c>
      <c r="E11" s="34" t="s">
        <v>27</v>
      </c>
      <c r="F11" s="35" t="s">
        <v>28</v>
      </c>
      <c r="G11" s="32"/>
    </row>
    <row r="12" spans="1:9" ht="12.75" customHeight="1">
      <c r="A12" s="31"/>
      <c r="B12" s="31"/>
      <c r="C12" s="36"/>
      <c r="D12" s="36"/>
      <c r="E12" s="36"/>
      <c r="F12" s="36"/>
      <c r="G12" s="32"/>
    </row>
    <row r="13" spans="1:9" ht="12.75" customHeight="1">
      <c r="A13" s="37">
        <v>1</v>
      </c>
      <c r="B13" s="38" t="s">
        <v>956</v>
      </c>
      <c r="C13" s="103">
        <f>ROUND('4.1 LER'!G44,2)</f>
        <v>42580.480000000003</v>
      </c>
      <c r="D13" s="103">
        <f>ROUND('4.1 LER Įr.'!G22,2)</f>
        <v>15004</v>
      </c>
      <c r="E13" s="103">
        <f>ROUND(SUM('4.1 LER'!G44,'4.1 LER Įr.'!G22),2)</f>
        <v>57584.480000000003</v>
      </c>
      <c r="F13" s="103">
        <f>ROUND(SUM('4.1 LER'!G42,'4.1 LER Įr.'!G19),2)</f>
        <v>47590.48</v>
      </c>
      <c r="G13" s="32"/>
      <c r="H13" s="109"/>
      <c r="I13" s="109"/>
    </row>
    <row r="14" spans="1:9">
      <c r="A14" s="37">
        <v>2</v>
      </c>
      <c r="B14" s="38" t="s">
        <v>957</v>
      </c>
      <c r="C14" s="103">
        <f>ROUND('4.2 GSS'!G24,2)</f>
        <v>9321.32</v>
      </c>
      <c r="D14" s="103"/>
      <c r="E14" s="103">
        <f>ROUND('4.2 GSS'!G24,2)</f>
        <v>9321.32</v>
      </c>
      <c r="F14" s="103">
        <f>ROUND('4.2 GSS'!G22,2)</f>
        <v>7703.57</v>
      </c>
      <c r="H14" s="109"/>
      <c r="I14" s="109"/>
    </row>
    <row r="15" spans="1:9">
      <c r="A15" s="37">
        <v>3</v>
      </c>
      <c r="B15" s="38" t="s">
        <v>256</v>
      </c>
      <c r="C15" s="103">
        <f>ROUND('4.3 PVA'!G35,2)</f>
        <v>10169.59</v>
      </c>
      <c r="D15" s="103">
        <f>ROUND('4.3 PVA Įr.'!G25,2)</f>
        <v>17121.5</v>
      </c>
      <c r="E15" s="103">
        <f>ROUND(SUM('4.3 PVA'!G35,'4.3 PVA Įr.'!G25),2)</f>
        <v>27291.09</v>
      </c>
      <c r="F15" s="103">
        <f>ROUND(SUM('4.3 PVA'!G33,'4.3 PVA Įr.'!G22),2)</f>
        <v>22554.62</v>
      </c>
      <c r="H15" s="109"/>
      <c r="I15" s="109"/>
    </row>
    <row r="16" spans="1:9">
      <c r="A16" s="37">
        <v>4</v>
      </c>
      <c r="B16" s="38" t="s">
        <v>958</v>
      </c>
      <c r="C16" s="103">
        <f>ROUND('4.4 LE'!G78,2)</f>
        <v>307036.90000000002</v>
      </c>
      <c r="D16" s="103">
        <f>ROUND('4.4 LE Įr.'!G22,2)</f>
        <v>37026</v>
      </c>
      <c r="E16" s="103">
        <f>ROUND(SUM('4.4 LE'!G78,'4.4 LE Įr.'!G22),2)</f>
        <v>344062.9</v>
      </c>
      <c r="F16" s="103">
        <f>ROUND(SUM('4.4 LE'!G76,'4.4 LE Įr.'!G19),2)</f>
        <v>284349.5</v>
      </c>
      <c r="H16" s="109"/>
      <c r="I16" s="109"/>
    </row>
    <row r="17" spans="1:9">
      <c r="A17" s="37">
        <v>5</v>
      </c>
      <c r="B17" s="38" t="s">
        <v>959</v>
      </c>
      <c r="C17" s="103">
        <f>ROUND('4.5 LVN'!G96,2)</f>
        <v>57289.94</v>
      </c>
      <c r="D17" s="103">
        <f>ROUND('4.5 LVN Įr.'!G25,2)</f>
        <v>30191.919999999998</v>
      </c>
      <c r="E17" s="103">
        <f>ROUND(SUM('4.5 LVN'!G96,'4.5 LVN Įr.'!G25),2)</f>
        <v>87481.86</v>
      </c>
      <c r="F17" s="103">
        <f>ROUND(SUM('4.5 LVN'!G94,'4.5 LVN Įr.'!G22),2)</f>
        <v>72299.06</v>
      </c>
      <c r="H17" s="109"/>
      <c r="I17" s="109"/>
    </row>
    <row r="18" spans="1:9">
      <c r="B18" s="39" t="s">
        <v>31</v>
      </c>
      <c r="C18" s="104">
        <f>ROUND(SUM(C13:C17),2)</f>
        <v>426398.23</v>
      </c>
      <c r="D18" s="104">
        <f>ROUND(SUM(D13:D17),2)</f>
        <v>99343.42</v>
      </c>
      <c r="E18" s="104">
        <f>ROUND(SUM(E13:E17),2)</f>
        <v>525741.65</v>
      </c>
      <c r="F18" s="104">
        <f>ROUND(SUM(F13:F17),2)</f>
        <v>434497.23</v>
      </c>
      <c r="H18" s="109"/>
      <c r="I18" s="109"/>
    </row>
  </sheetData>
  <mergeCells count="7">
    <mergeCell ref="A2:F2"/>
    <mergeCell ref="A3:F3"/>
    <mergeCell ref="A5:F6"/>
    <mergeCell ref="A7:F8"/>
    <mergeCell ref="A10:A11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3"/>
  <sheetViews>
    <sheetView topLeftCell="A21" workbookViewId="0">
      <selection activeCell="M38" sqref="L38:M38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960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961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962</v>
      </c>
      <c r="D14" s="152"/>
      <c r="E14" s="152"/>
      <c r="F14" s="152"/>
      <c r="G14" s="152"/>
      <c r="I14" s="24"/>
      <c r="J14" s="24"/>
      <c r="K14" s="24"/>
    </row>
    <row r="15" spans="1:11">
      <c r="A15" s="58" t="s">
        <v>49</v>
      </c>
      <c r="B15" s="59" t="s">
        <v>963</v>
      </c>
      <c r="C15" s="60" t="s">
        <v>964</v>
      </c>
      <c r="D15" s="59" t="s">
        <v>67</v>
      </c>
      <c r="E15" s="86">
        <v>2200</v>
      </c>
      <c r="F15" s="105">
        <v>2.61</v>
      </c>
      <c r="G15" s="105">
        <f>ROUND(E15*F15,2)</f>
        <v>5742</v>
      </c>
      <c r="I15" s="55"/>
      <c r="J15" s="24"/>
      <c r="K15" s="24"/>
    </row>
    <row r="16" spans="1:11">
      <c r="A16" s="58" t="s">
        <v>54</v>
      </c>
      <c r="B16" s="59" t="s">
        <v>965</v>
      </c>
      <c r="C16" s="60" t="s">
        <v>966</v>
      </c>
      <c r="D16" s="59" t="s">
        <v>67</v>
      </c>
      <c r="E16" s="86">
        <v>340</v>
      </c>
      <c r="F16" s="105">
        <v>3.92</v>
      </c>
      <c r="G16" s="105">
        <f t="shared" ref="G16:G22" si="0">ROUND(E16*F16,2)</f>
        <v>1332.8</v>
      </c>
      <c r="I16" s="55"/>
      <c r="J16" s="24"/>
      <c r="K16" s="24"/>
    </row>
    <row r="17" spans="1:11">
      <c r="A17" s="52" t="s">
        <v>57</v>
      </c>
      <c r="B17" s="53" t="s">
        <v>967</v>
      </c>
      <c r="C17" s="25" t="s">
        <v>968</v>
      </c>
      <c r="D17" s="53" t="s">
        <v>46</v>
      </c>
      <c r="E17" s="85">
        <v>5</v>
      </c>
      <c r="F17" s="105">
        <v>726.77</v>
      </c>
      <c r="G17" s="105">
        <f t="shared" si="0"/>
        <v>3633.85</v>
      </c>
      <c r="I17" s="55"/>
      <c r="J17" s="24"/>
      <c r="K17" s="24"/>
    </row>
    <row r="18" spans="1:11" ht="36">
      <c r="A18" s="52" t="s">
        <v>61</v>
      </c>
      <c r="B18" s="53" t="s">
        <v>969</v>
      </c>
      <c r="C18" s="25" t="s">
        <v>970</v>
      </c>
      <c r="D18" s="53" t="s">
        <v>46</v>
      </c>
      <c r="E18" s="85">
        <v>1</v>
      </c>
      <c r="F18" s="105">
        <v>1476.25</v>
      </c>
      <c r="G18" s="105">
        <f t="shared" si="0"/>
        <v>1476.25</v>
      </c>
      <c r="I18" s="55"/>
      <c r="J18" s="24"/>
      <c r="K18" s="24"/>
    </row>
    <row r="19" spans="1:11" ht="36">
      <c r="A19" s="52" t="s">
        <v>71</v>
      </c>
      <c r="B19" s="53" t="s">
        <v>971</v>
      </c>
      <c r="C19" s="25" t="s">
        <v>972</v>
      </c>
      <c r="D19" s="53" t="s">
        <v>46</v>
      </c>
      <c r="E19" s="85">
        <v>2</v>
      </c>
      <c r="F19" s="105">
        <v>181.69</v>
      </c>
      <c r="G19" s="105">
        <f t="shared" si="0"/>
        <v>363.38</v>
      </c>
      <c r="I19" s="55"/>
      <c r="J19" s="24"/>
      <c r="K19" s="24"/>
    </row>
    <row r="20" spans="1:11" ht="36">
      <c r="A20" s="52" t="s">
        <v>75</v>
      </c>
      <c r="B20" s="53" t="s">
        <v>973</v>
      </c>
      <c r="C20" s="25" t="s">
        <v>974</v>
      </c>
      <c r="D20" s="53" t="s">
        <v>46</v>
      </c>
      <c r="E20" s="85">
        <v>2</v>
      </c>
      <c r="F20" s="105">
        <v>181.69</v>
      </c>
      <c r="G20" s="105">
        <f t="shared" si="0"/>
        <v>363.38</v>
      </c>
      <c r="I20" s="56"/>
    </row>
    <row r="21" spans="1:11" ht="24">
      <c r="A21" s="52" t="s">
        <v>98</v>
      </c>
      <c r="B21" s="53" t="s">
        <v>975</v>
      </c>
      <c r="C21" s="25" t="s">
        <v>976</v>
      </c>
      <c r="D21" s="53" t="s">
        <v>46</v>
      </c>
      <c r="E21" s="85">
        <v>1</v>
      </c>
      <c r="F21" s="105">
        <v>56.78</v>
      </c>
      <c r="G21" s="105">
        <f>ROUND(E21*F21,2)</f>
        <v>56.78</v>
      </c>
      <c r="I21" s="56"/>
    </row>
    <row r="22" spans="1:11" ht="24">
      <c r="A22" s="52" t="s">
        <v>101</v>
      </c>
      <c r="B22" s="53" t="s">
        <v>977</v>
      </c>
      <c r="C22" s="25" t="s">
        <v>978</v>
      </c>
      <c r="D22" s="53" t="s">
        <v>46</v>
      </c>
      <c r="E22" s="85">
        <v>20</v>
      </c>
      <c r="F22" s="105">
        <v>3.41</v>
      </c>
      <c r="G22" s="105">
        <f t="shared" si="0"/>
        <v>68.2</v>
      </c>
      <c r="I22" s="56"/>
    </row>
    <row r="23" spans="1:11" ht="24">
      <c r="A23" s="52" t="s">
        <v>104</v>
      </c>
      <c r="B23" s="53" t="s">
        <v>979</v>
      </c>
      <c r="C23" s="25" t="s">
        <v>980</v>
      </c>
      <c r="D23" s="53" t="s">
        <v>46</v>
      </c>
      <c r="E23" s="85">
        <v>20</v>
      </c>
      <c r="F23" s="105">
        <v>10.220000000000001</v>
      </c>
      <c r="G23" s="105">
        <f>ROUND(E23*F23,2)</f>
        <v>204.4</v>
      </c>
      <c r="I23" s="56"/>
    </row>
    <row r="24" spans="1:11">
      <c r="A24" s="57"/>
      <c r="B24" s="57"/>
      <c r="C24" s="153" t="s">
        <v>78</v>
      </c>
      <c r="D24" s="154"/>
      <c r="E24" s="154"/>
      <c r="F24" s="105"/>
      <c r="G24" s="106">
        <f>ROUND(SUM(G15:G23),2)</f>
        <v>13241.04</v>
      </c>
    </row>
    <row r="25" spans="1:11">
      <c r="A25" s="51"/>
      <c r="B25" s="51" t="s">
        <v>54</v>
      </c>
      <c r="C25" s="145" t="s">
        <v>737</v>
      </c>
      <c r="D25" s="121"/>
      <c r="E25" s="121"/>
      <c r="F25" s="121"/>
      <c r="G25" s="121"/>
    </row>
    <row r="26" spans="1:11" ht="36">
      <c r="A26" s="58" t="s">
        <v>49</v>
      </c>
      <c r="B26" s="59" t="s">
        <v>668</v>
      </c>
      <c r="C26" s="60" t="s">
        <v>669</v>
      </c>
      <c r="D26" s="59" t="s">
        <v>670</v>
      </c>
      <c r="E26" s="86">
        <v>0.34</v>
      </c>
      <c r="F26" s="105">
        <v>6716.63</v>
      </c>
      <c r="G26" s="105">
        <f>ROUND(E26*F26,2)</f>
        <v>2283.65</v>
      </c>
      <c r="I26" s="56"/>
    </row>
    <row r="27" spans="1:11" ht="36">
      <c r="A27" s="58" t="s">
        <v>54</v>
      </c>
      <c r="B27" s="59" t="s">
        <v>671</v>
      </c>
      <c r="C27" s="60" t="s">
        <v>672</v>
      </c>
      <c r="D27" s="59" t="s">
        <v>670</v>
      </c>
      <c r="E27" s="86">
        <v>0.34</v>
      </c>
      <c r="F27" s="105">
        <v>3459.71</v>
      </c>
      <c r="G27" s="105">
        <f t="shared" ref="G27:G39" si="1">ROUND(E27*F27,2)</f>
        <v>1176.3</v>
      </c>
      <c r="I27" s="56"/>
    </row>
    <row r="28" spans="1:11" ht="24">
      <c r="A28" s="58" t="s">
        <v>57</v>
      </c>
      <c r="B28" s="59" t="s">
        <v>58</v>
      </c>
      <c r="C28" s="60" t="s">
        <v>981</v>
      </c>
      <c r="D28" s="59" t="s">
        <v>60</v>
      </c>
      <c r="E28" s="86">
        <v>3.4</v>
      </c>
      <c r="F28" s="105">
        <v>273.39</v>
      </c>
      <c r="G28" s="105">
        <f t="shared" si="1"/>
        <v>929.53</v>
      </c>
      <c r="I28" s="56"/>
    </row>
    <row r="29" spans="1:11">
      <c r="A29" s="58" t="s">
        <v>239</v>
      </c>
      <c r="B29" s="59"/>
      <c r="C29" s="60" t="s">
        <v>982</v>
      </c>
      <c r="D29" s="59" t="s">
        <v>60</v>
      </c>
      <c r="E29" s="86">
        <v>22</v>
      </c>
      <c r="F29" s="105">
        <v>389.63</v>
      </c>
      <c r="G29" s="105">
        <f t="shared" si="1"/>
        <v>8571.86</v>
      </c>
      <c r="I29" s="56"/>
    </row>
    <row r="30" spans="1:11" ht="24">
      <c r="A30" s="97" t="s">
        <v>309</v>
      </c>
      <c r="B30" s="98" t="s">
        <v>681</v>
      </c>
      <c r="C30" s="99" t="s">
        <v>983</v>
      </c>
      <c r="D30" s="98" t="s">
        <v>46</v>
      </c>
      <c r="E30" s="100">
        <v>5</v>
      </c>
      <c r="F30" s="108">
        <v>389.63</v>
      </c>
      <c r="G30" s="105">
        <f t="shared" si="1"/>
        <v>1948.15</v>
      </c>
      <c r="I30" s="56"/>
    </row>
    <row r="31" spans="1:11" ht="36">
      <c r="A31" s="52" t="s">
        <v>312</v>
      </c>
      <c r="B31" s="53" t="s">
        <v>984</v>
      </c>
      <c r="C31" s="25" t="s">
        <v>985</v>
      </c>
      <c r="D31" s="53" t="s">
        <v>46</v>
      </c>
      <c r="E31" s="85">
        <v>2</v>
      </c>
      <c r="F31" s="105">
        <v>121.15</v>
      </c>
      <c r="G31" s="105">
        <f t="shared" si="1"/>
        <v>242.3</v>
      </c>
      <c r="I31" s="56"/>
    </row>
    <row r="32" spans="1:11" ht="36">
      <c r="A32" s="97" t="s">
        <v>314</v>
      </c>
      <c r="B32" s="53" t="s">
        <v>659</v>
      </c>
      <c r="C32" s="25" t="s">
        <v>660</v>
      </c>
      <c r="D32" s="53" t="s">
        <v>121</v>
      </c>
      <c r="E32" s="85">
        <v>2</v>
      </c>
      <c r="F32" s="105">
        <v>10.74</v>
      </c>
      <c r="G32" s="105">
        <f>ROUND(E32*F32,2)</f>
        <v>21.48</v>
      </c>
      <c r="I32" s="56"/>
    </row>
    <row r="33" spans="1:9" ht="24">
      <c r="A33" s="52" t="s">
        <v>317</v>
      </c>
      <c r="B33" s="53" t="s">
        <v>986</v>
      </c>
      <c r="C33" s="25" t="s">
        <v>987</v>
      </c>
      <c r="D33" s="53" t="s">
        <v>670</v>
      </c>
      <c r="E33" s="85">
        <v>2.6</v>
      </c>
      <c r="F33" s="105">
        <v>1763.99</v>
      </c>
      <c r="G33" s="105">
        <f t="shared" si="1"/>
        <v>4586.37</v>
      </c>
      <c r="I33" s="56"/>
    </row>
    <row r="34" spans="1:9" ht="24">
      <c r="A34" s="97" t="s">
        <v>319</v>
      </c>
      <c r="B34" s="53" t="s">
        <v>843</v>
      </c>
      <c r="C34" s="25" t="s">
        <v>844</v>
      </c>
      <c r="D34" s="53" t="s">
        <v>121</v>
      </c>
      <c r="E34" s="85">
        <v>1</v>
      </c>
      <c r="F34" s="105">
        <v>107.18</v>
      </c>
      <c r="G34" s="105">
        <f t="shared" si="1"/>
        <v>107.18</v>
      </c>
      <c r="I34" s="56"/>
    </row>
    <row r="35" spans="1:9" ht="24">
      <c r="A35" s="52" t="s">
        <v>322</v>
      </c>
      <c r="B35" s="53" t="s">
        <v>988</v>
      </c>
      <c r="C35" s="25" t="s">
        <v>989</v>
      </c>
      <c r="D35" s="53" t="s">
        <v>121</v>
      </c>
      <c r="E35" s="85">
        <v>13</v>
      </c>
      <c r="F35" s="105">
        <v>31.75</v>
      </c>
      <c r="G35" s="105">
        <f t="shared" si="1"/>
        <v>412.75</v>
      </c>
      <c r="I35" s="56"/>
    </row>
    <row r="36" spans="1:9" ht="24">
      <c r="A36" s="97" t="s">
        <v>325</v>
      </c>
      <c r="B36" s="53" t="s">
        <v>849</v>
      </c>
      <c r="C36" s="25" t="s">
        <v>850</v>
      </c>
      <c r="D36" s="53" t="s">
        <v>121</v>
      </c>
      <c r="E36" s="85">
        <v>1</v>
      </c>
      <c r="F36" s="105">
        <v>27.87</v>
      </c>
      <c r="G36" s="105">
        <f t="shared" si="1"/>
        <v>27.87</v>
      </c>
      <c r="I36" s="56"/>
    </row>
    <row r="37" spans="1:9" ht="24">
      <c r="A37" s="52" t="s">
        <v>898</v>
      </c>
      <c r="B37" s="53" t="s">
        <v>790</v>
      </c>
      <c r="C37" s="25" t="s">
        <v>791</v>
      </c>
      <c r="D37" s="53" t="s">
        <v>121</v>
      </c>
      <c r="E37" s="85">
        <v>1</v>
      </c>
      <c r="F37" s="105">
        <v>42.33</v>
      </c>
      <c r="G37" s="105">
        <f t="shared" si="1"/>
        <v>42.33</v>
      </c>
      <c r="I37" s="56"/>
    </row>
    <row r="38" spans="1:9" ht="24">
      <c r="A38" s="97" t="s">
        <v>899</v>
      </c>
      <c r="B38" s="53" t="s">
        <v>988</v>
      </c>
      <c r="C38" s="25" t="s">
        <v>989</v>
      </c>
      <c r="D38" s="53" t="s">
        <v>121</v>
      </c>
      <c r="E38" s="85">
        <v>4</v>
      </c>
      <c r="F38" s="105">
        <v>31.75</v>
      </c>
      <c r="G38" s="105">
        <f t="shared" si="1"/>
        <v>127</v>
      </c>
      <c r="I38" s="56"/>
    </row>
    <row r="39" spans="1:9" ht="24">
      <c r="A39" s="52" t="s">
        <v>900</v>
      </c>
      <c r="B39" s="53" t="s">
        <v>768</v>
      </c>
      <c r="C39" s="25" t="s">
        <v>769</v>
      </c>
      <c r="D39" s="53" t="s">
        <v>46</v>
      </c>
      <c r="E39" s="85">
        <v>40</v>
      </c>
      <c r="F39" s="105">
        <v>2.12</v>
      </c>
      <c r="G39" s="105">
        <f t="shared" si="1"/>
        <v>84.8</v>
      </c>
      <c r="I39" s="56"/>
    </row>
    <row r="40" spans="1:9" ht="34.5" customHeight="1">
      <c r="A40" s="97" t="s">
        <v>901</v>
      </c>
      <c r="B40" s="53" t="s">
        <v>771</v>
      </c>
      <c r="C40" s="25" t="s">
        <v>772</v>
      </c>
      <c r="D40" s="53" t="s">
        <v>46</v>
      </c>
      <c r="E40" s="85">
        <v>1</v>
      </c>
      <c r="F40" s="105">
        <v>1387.87</v>
      </c>
      <c r="G40" s="105">
        <f>ROUND(E40*F40,2)</f>
        <v>1387.87</v>
      </c>
      <c r="I40" s="56"/>
    </row>
    <row r="41" spans="1:9">
      <c r="A41" s="57"/>
      <c r="B41" s="57"/>
      <c r="C41" s="153" t="s">
        <v>128</v>
      </c>
      <c r="D41" s="154"/>
      <c r="E41" s="154"/>
      <c r="F41" s="105"/>
      <c r="G41" s="106">
        <f>ROUND(SUM(G26:G40),2)</f>
        <v>21949.439999999999</v>
      </c>
    </row>
    <row r="42" spans="1:9">
      <c r="A42" s="57"/>
      <c r="B42" s="57"/>
      <c r="C42" s="153" t="s">
        <v>192</v>
      </c>
      <c r="D42" s="154"/>
      <c r="E42" s="154"/>
      <c r="F42" s="105"/>
      <c r="G42" s="106">
        <f>ROUND(SUM(G24,G41),2)</f>
        <v>35190.480000000003</v>
      </c>
    </row>
    <row r="43" spans="1:9">
      <c r="A43" s="57"/>
      <c r="B43" s="57"/>
      <c r="C43" s="155" t="s">
        <v>193</v>
      </c>
      <c r="D43" s="156"/>
      <c r="E43" s="156"/>
      <c r="F43" s="105"/>
      <c r="G43" s="105">
        <f>ROUND(G42*0.21,2)</f>
        <v>7390</v>
      </c>
    </row>
    <row r="44" spans="1:9">
      <c r="A44" s="57"/>
      <c r="B44" s="57"/>
      <c r="C44" s="153" t="s">
        <v>194</v>
      </c>
      <c r="D44" s="154"/>
      <c r="E44" s="154"/>
      <c r="F44" s="105"/>
      <c r="G44" s="106">
        <f>ROUND(SUM(G42:G43),2)</f>
        <v>42580.480000000003</v>
      </c>
    </row>
    <row r="45" spans="1:9">
      <c r="A45" s="57"/>
      <c r="B45" s="57"/>
    </row>
    <row r="46" spans="1:9">
      <c r="A46" s="57"/>
      <c r="B46" s="57"/>
    </row>
    <row r="47" spans="1:9">
      <c r="A47" s="57"/>
      <c r="B47" s="158" t="s">
        <v>195</v>
      </c>
      <c r="C47" s="158"/>
      <c r="D47" s="158"/>
      <c r="E47" s="158"/>
      <c r="F47" s="158"/>
      <c r="G47" s="158"/>
    </row>
    <row r="48" spans="1:9">
      <c r="A48" s="57"/>
      <c r="B48" s="158" t="s">
        <v>196</v>
      </c>
      <c r="C48" s="158"/>
      <c r="D48" s="158"/>
      <c r="E48" s="158"/>
      <c r="F48" s="158"/>
      <c r="G48" s="158"/>
    </row>
    <row r="49" spans="1:7">
      <c r="A49" s="57"/>
      <c r="B49" s="57"/>
    </row>
    <row r="50" spans="1:7">
      <c r="A50" s="57"/>
      <c r="B50" s="158" t="s">
        <v>990</v>
      </c>
      <c r="C50" s="158"/>
      <c r="D50" s="158"/>
      <c r="E50" s="158"/>
      <c r="F50" s="158"/>
      <c r="G50" s="158"/>
    </row>
    <row r="51" spans="1:7">
      <c r="A51" s="57"/>
      <c r="B51" s="158" t="s">
        <v>1</v>
      </c>
      <c r="C51" s="158"/>
      <c r="D51" s="158"/>
      <c r="E51" s="158"/>
      <c r="F51" s="158"/>
      <c r="G51" s="158"/>
    </row>
    <row r="52" spans="1:7">
      <c r="A52" s="57"/>
      <c r="B52" s="158" t="s">
        <v>1</v>
      </c>
      <c r="C52" s="158"/>
      <c r="D52" s="158"/>
      <c r="E52" s="158"/>
      <c r="F52" s="158"/>
      <c r="G52" s="158"/>
    </row>
    <row r="53" spans="1:7">
      <c r="A53" s="57"/>
      <c r="B53" s="158" t="s">
        <v>1</v>
      </c>
      <c r="C53" s="158"/>
      <c r="D53" s="158"/>
      <c r="E53" s="158"/>
      <c r="F53" s="158"/>
      <c r="G53" s="158"/>
    </row>
    <row r="54" spans="1:7">
      <c r="A54" s="57"/>
      <c r="B54" s="158" t="s">
        <v>1</v>
      </c>
      <c r="C54" s="158"/>
      <c r="D54" s="158"/>
      <c r="E54" s="158"/>
      <c r="F54" s="158"/>
      <c r="G54" s="158"/>
    </row>
    <row r="55" spans="1:7">
      <c r="A55" s="57"/>
      <c r="B55" s="158" t="s">
        <v>1</v>
      </c>
      <c r="C55" s="158"/>
      <c r="D55" s="158"/>
      <c r="E55" s="158"/>
      <c r="F55" s="158"/>
      <c r="G55" s="158"/>
    </row>
    <row r="56" spans="1:7">
      <c r="A56" s="57"/>
      <c r="B56" s="158" t="s">
        <v>1</v>
      </c>
      <c r="C56" s="158"/>
      <c r="D56" s="158"/>
      <c r="E56" s="158"/>
      <c r="F56" s="158"/>
      <c r="G56" s="158"/>
    </row>
    <row r="57" spans="1:7">
      <c r="A57" s="57"/>
      <c r="B57" s="158" t="s">
        <v>1</v>
      </c>
      <c r="C57" s="158"/>
      <c r="D57" s="158"/>
      <c r="E57" s="158"/>
      <c r="F57" s="158"/>
      <c r="G57" s="158"/>
    </row>
    <row r="58" spans="1:7">
      <c r="A58" s="57"/>
      <c r="B58" s="158" t="s">
        <v>1</v>
      </c>
      <c r="C58" s="158"/>
      <c r="D58" s="158"/>
      <c r="E58" s="158"/>
      <c r="F58" s="158"/>
      <c r="G58" s="158"/>
    </row>
    <row r="59" spans="1:7">
      <c r="A59" s="57"/>
      <c r="B59" s="158" t="s">
        <v>1</v>
      </c>
      <c r="C59" s="158"/>
      <c r="D59" s="158"/>
      <c r="E59" s="158"/>
      <c r="F59" s="158"/>
      <c r="G59" s="158"/>
    </row>
    <row r="60" spans="1:7">
      <c r="A60" s="57"/>
      <c r="B60" s="57"/>
    </row>
    <row r="61" spans="1:7">
      <c r="A61" s="57"/>
      <c r="B61" s="57"/>
    </row>
    <row r="62" spans="1:7">
      <c r="A62" s="57"/>
      <c r="B62" s="57"/>
    </row>
    <row r="63" spans="1:7">
      <c r="A63" s="57"/>
      <c r="B63" s="57"/>
    </row>
    <row r="64" spans="1:7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  <row r="103" spans="1:2">
      <c r="A103" s="57"/>
      <c r="B103" s="57"/>
    </row>
  </sheetData>
  <mergeCells count="24">
    <mergeCell ref="C44:E44"/>
    <mergeCell ref="A5:G6"/>
    <mergeCell ref="A7:G8"/>
    <mergeCell ref="A9:G10"/>
    <mergeCell ref="D11:G11"/>
    <mergeCell ref="E12:E13"/>
    <mergeCell ref="C14:G14"/>
    <mergeCell ref="C24:E24"/>
    <mergeCell ref="C25:G25"/>
    <mergeCell ref="C41:E41"/>
    <mergeCell ref="C42:E42"/>
    <mergeCell ref="C43:E43"/>
    <mergeCell ref="B59:G59"/>
    <mergeCell ref="B47:G47"/>
    <mergeCell ref="B48:G48"/>
    <mergeCell ref="B50:G50"/>
    <mergeCell ref="B51:G51"/>
    <mergeCell ref="B52:G52"/>
    <mergeCell ref="B53:G53"/>
    <mergeCell ref="B54:G54"/>
    <mergeCell ref="B55:G55"/>
    <mergeCell ref="B56:G56"/>
    <mergeCell ref="B57:G57"/>
    <mergeCell ref="B58:G58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C15" sqref="C15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960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961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775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991</v>
      </c>
      <c r="C14" s="160"/>
      <c r="D14" s="160"/>
      <c r="E14" s="160"/>
      <c r="F14" s="160"/>
      <c r="G14" s="160"/>
      <c r="I14" s="93"/>
      <c r="J14" s="93"/>
      <c r="K14" s="93"/>
    </row>
    <row r="15" spans="1:11" ht="36">
      <c r="A15" s="72" t="s">
        <v>64</v>
      </c>
      <c r="B15" s="53" t="s">
        <v>992</v>
      </c>
      <c r="C15" s="25" t="s">
        <v>993</v>
      </c>
      <c r="D15" s="53" t="s">
        <v>46</v>
      </c>
      <c r="E15" s="73">
        <v>1</v>
      </c>
      <c r="F15" s="105">
        <v>8800</v>
      </c>
      <c r="G15" s="105">
        <f>ROUND(E15*F15,2)</f>
        <v>8800</v>
      </c>
      <c r="I15" s="93"/>
      <c r="J15" s="93"/>
      <c r="K15" s="93"/>
    </row>
    <row r="16" spans="1:11" ht="24">
      <c r="A16" s="72" t="s">
        <v>68</v>
      </c>
      <c r="B16" s="53" t="s">
        <v>994</v>
      </c>
      <c r="C16" s="25" t="s">
        <v>995</v>
      </c>
      <c r="D16" s="53" t="s">
        <v>46</v>
      </c>
      <c r="E16" s="73">
        <v>1</v>
      </c>
      <c r="F16" s="105">
        <v>3600</v>
      </c>
      <c r="G16" s="105">
        <f>ROUND(E16*F16,2)</f>
        <v>3600</v>
      </c>
      <c r="I16" s="93"/>
      <c r="J16" s="93"/>
      <c r="K16" s="93"/>
    </row>
    <row r="17" spans="1:11">
      <c r="A17" s="72" t="s">
        <v>15</v>
      </c>
      <c r="B17" s="53" t="s">
        <v>15</v>
      </c>
      <c r="C17" s="53" t="s">
        <v>15</v>
      </c>
      <c r="D17" s="53" t="s">
        <v>15</v>
      </c>
      <c r="E17" s="76">
        <v>0</v>
      </c>
      <c r="F17" s="74"/>
      <c r="G17" s="105"/>
      <c r="I17" s="93"/>
      <c r="J17" s="93"/>
      <c r="K17" s="93"/>
    </row>
    <row r="18" spans="1:11">
      <c r="A18" s="77" t="s">
        <v>15</v>
      </c>
      <c r="B18" s="78" t="s">
        <v>15</v>
      </c>
      <c r="C18" s="79" t="s">
        <v>785</v>
      </c>
      <c r="D18" s="28" t="s">
        <v>15</v>
      </c>
      <c r="E18" s="80">
        <v>0</v>
      </c>
      <c r="F18" s="81"/>
      <c r="G18" s="106">
        <f>ROUND(SUM(G15:G16),2)</f>
        <v>12400</v>
      </c>
      <c r="I18" s="93"/>
      <c r="J18" s="93"/>
      <c r="K18" s="93"/>
    </row>
    <row r="19" spans="1:11">
      <c r="A19" s="77" t="s">
        <v>15</v>
      </c>
      <c r="B19" s="78" t="s">
        <v>15</v>
      </c>
      <c r="C19" s="79" t="s">
        <v>209</v>
      </c>
      <c r="D19" s="28" t="s">
        <v>15</v>
      </c>
      <c r="E19" s="80">
        <v>0</v>
      </c>
      <c r="F19" s="81"/>
      <c r="G19" s="107">
        <f>ROUND(SUM(G18),2)</f>
        <v>12400</v>
      </c>
      <c r="I19" s="93"/>
      <c r="J19" s="93"/>
      <c r="K19" s="93"/>
    </row>
    <row r="20" spans="1:11">
      <c r="A20" s="77" t="s">
        <v>15</v>
      </c>
      <c r="B20" s="78" t="s">
        <v>15</v>
      </c>
      <c r="C20" s="79" t="s">
        <v>15</v>
      </c>
      <c r="D20" s="28" t="s">
        <v>15</v>
      </c>
      <c r="E20" s="80">
        <v>0</v>
      </c>
      <c r="F20" s="81"/>
      <c r="G20" s="107"/>
    </row>
    <row r="21" spans="1:11">
      <c r="A21" s="83" t="s">
        <v>15</v>
      </c>
      <c r="B21" s="63" t="s">
        <v>15</v>
      </c>
      <c r="C21" s="53" t="s">
        <v>210</v>
      </c>
      <c r="D21" s="28" t="s">
        <v>15</v>
      </c>
      <c r="E21" s="76">
        <v>0</v>
      </c>
      <c r="F21" s="74"/>
      <c r="G21" s="105">
        <f>ROUND(G19*0.21,2)</f>
        <v>2604</v>
      </c>
    </row>
    <row r="22" spans="1:11">
      <c r="A22" s="77" t="s">
        <v>15</v>
      </c>
      <c r="B22" s="78" t="s">
        <v>15</v>
      </c>
      <c r="C22" s="79" t="s">
        <v>211</v>
      </c>
      <c r="D22" s="28" t="s">
        <v>15</v>
      </c>
      <c r="E22" s="80">
        <v>0</v>
      </c>
      <c r="F22" s="81"/>
      <c r="G22" s="107">
        <f>ROUND(SUM(G19,G21),2)</f>
        <v>15004</v>
      </c>
    </row>
    <row r="23" spans="1:11">
      <c r="A23" s="57"/>
      <c r="B23" s="57"/>
    </row>
    <row r="24" spans="1:11">
      <c r="A24" s="57"/>
      <c r="B24" s="57"/>
    </row>
    <row r="25" spans="1:11">
      <c r="A25" s="57"/>
      <c r="B25" s="57"/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K26" sqref="K26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960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996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29</v>
      </c>
      <c r="D14" s="152"/>
      <c r="E14" s="152"/>
      <c r="F14" s="152"/>
      <c r="G14" s="152"/>
      <c r="I14" s="93"/>
      <c r="J14" s="93"/>
      <c r="K14" s="93"/>
    </row>
    <row r="15" spans="1:11" ht="24">
      <c r="A15" s="52" t="s">
        <v>49</v>
      </c>
      <c r="B15" s="53" t="s">
        <v>997</v>
      </c>
      <c r="C15" s="25" t="s">
        <v>998</v>
      </c>
      <c r="D15" s="53" t="s">
        <v>67</v>
      </c>
      <c r="E15" s="85">
        <v>2200</v>
      </c>
      <c r="F15" s="105">
        <v>1.08</v>
      </c>
      <c r="G15" s="105">
        <f>ROUND(E15*F15,2)</f>
        <v>2376</v>
      </c>
      <c r="I15" s="94"/>
      <c r="J15" s="93"/>
      <c r="K15" s="93"/>
    </row>
    <row r="16" spans="1:11">
      <c r="A16" s="57"/>
      <c r="B16" s="57"/>
      <c r="C16" s="153" t="s">
        <v>78</v>
      </c>
      <c r="D16" s="154"/>
      <c r="E16" s="154"/>
      <c r="F16" s="105"/>
      <c r="G16" s="106">
        <f>ROUND(SUM(G15),2)</f>
        <v>2376</v>
      </c>
      <c r="I16" s="93"/>
      <c r="J16" s="93"/>
      <c r="K16" s="93"/>
    </row>
    <row r="17" spans="1:11">
      <c r="A17" s="51"/>
      <c r="B17" s="51" t="s">
        <v>54</v>
      </c>
      <c r="C17" s="145" t="s">
        <v>737</v>
      </c>
      <c r="D17" s="121"/>
      <c r="E17" s="121"/>
      <c r="F17" s="121"/>
      <c r="G17" s="121"/>
      <c r="I17" s="93"/>
      <c r="J17" s="93"/>
      <c r="K17" s="93"/>
    </row>
    <row r="18" spans="1:11" ht="24">
      <c r="A18" s="52" t="s">
        <v>49</v>
      </c>
      <c r="B18" s="53" t="s">
        <v>986</v>
      </c>
      <c r="C18" s="25" t="s">
        <v>999</v>
      </c>
      <c r="D18" s="53" t="s">
        <v>670</v>
      </c>
      <c r="E18" s="85">
        <v>2.2000000000000002</v>
      </c>
      <c r="F18" s="105">
        <v>1762.78</v>
      </c>
      <c r="G18" s="105">
        <f>ROUND(E18*F18,2)</f>
        <v>3878.12</v>
      </c>
      <c r="I18" s="94"/>
      <c r="J18" s="93"/>
      <c r="K18" s="93"/>
    </row>
    <row r="19" spans="1:11" ht="36">
      <c r="A19" s="52" t="s">
        <v>54</v>
      </c>
      <c r="B19" s="53" t="s">
        <v>738</v>
      </c>
      <c r="C19" s="25" t="s">
        <v>1000</v>
      </c>
      <c r="D19" s="53" t="s">
        <v>121</v>
      </c>
      <c r="E19" s="85">
        <v>1</v>
      </c>
      <c r="F19" s="105">
        <v>488.62</v>
      </c>
      <c r="G19" s="105">
        <f>ROUND(E19*F19,2)</f>
        <v>488.62</v>
      </c>
      <c r="I19" s="94"/>
      <c r="J19" s="93"/>
      <c r="K19" s="93"/>
    </row>
    <row r="20" spans="1:11" ht="36.6" customHeight="1">
      <c r="A20" s="52" t="s">
        <v>57</v>
      </c>
      <c r="B20" s="53" t="s">
        <v>771</v>
      </c>
      <c r="C20" s="25" t="s">
        <v>772</v>
      </c>
      <c r="D20" s="53" t="s">
        <v>46</v>
      </c>
      <c r="E20" s="85">
        <v>1</v>
      </c>
      <c r="F20" s="105">
        <v>960.83</v>
      </c>
      <c r="G20" s="105">
        <f>ROUND(E20*F20,2)</f>
        <v>960.83</v>
      </c>
      <c r="I20" s="56"/>
    </row>
    <row r="21" spans="1:11">
      <c r="A21" s="57"/>
      <c r="B21" s="57"/>
      <c r="C21" s="153" t="s">
        <v>128</v>
      </c>
      <c r="D21" s="154"/>
      <c r="E21" s="154"/>
      <c r="F21" s="105"/>
      <c r="G21" s="106">
        <f>ROUND(SUM(G18:G20),2)</f>
        <v>5327.57</v>
      </c>
    </row>
    <row r="22" spans="1:11">
      <c r="A22" s="57"/>
      <c r="B22" s="57"/>
      <c r="C22" s="153" t="s">
        <v>248</v>
      </c>
      <c r="D22" s="154"/>
      <c r="E22" s="154"/>
      <c r="F22" s="105"/>
      <c r="G22" s="106">
        <f>ROUND(SUM(G16,G21),2)</f>
        <v>7703.57</v>
      </c>
    </row>
    <row r="23" spans="1:11">
      <c r="A23" s="57"/>
      <c r="B23" s="57"/>
      <c r="C23" s="155" t="s">
        <v>193</v>
      </c>
      <c r="D23" s="156"/>
      <c r="E23" s="156"/>
      <c r="F23" s="105"/>
      <c r="G23" s="105">
        <f>ROUND(G22*0.21,2)</f>
        <v>1617.75</v>
      </c>
    </row>
    <row r="24" spans="1:11">
      <c r="A24" s="57"/>
      <c r="B24" s="57"/>
      <c r="C24" s="153" t="s">
        <v>249</v>
      </c>
      <c r="D24" s="154"/>
      <c r="E24" s="154"/>
      <c r="F24" s="105"/>
      <c r="G24" s="106">
        <f>ROUND(SUM(G22:G23),2)</f>
        <v>9321.32</v>
      </c>
    </row>
    <row r="25" spans="1:11">
      <c r="A25" s="57"/>
      <c r="B25" s="57"/>
    </row>
    <row r="26" spans="1:11">
      <c r="A26" s="57"/>
      <c r="B26" s="57"/>
    </row>
    <row r="27" spans="1:11">
      <c r="A27" s="57"/>
      <c r="B27" s="158" t="s">
        <v>195</v>
      </c>
      <c r="C27" s="158"/>
      <c r="D27" s="158"/>
      <c r="E27" s="158"/>
      <c r="F27" s="158"/>
      <c r="G27" s="158"/>
    </row>
    <row r="28" spans="1:11">
      <c r="A28" s="57"/>
      <c r="B28" s="158" t="s">
        <v>196</v>
      </c>
      <c r="C28" s="158"/>
      <c r="D28" s="158"/>
      <c r="E28" s="158"/>
      <c r="F28" s="158"/>
      <c r="G28" s="158"/>
    </row>
    <row r="29" spans="1:11">
      <c r="A29" s="57"/>
      <c r="B29" s="57"/>
    </row>
    <row r="30" spans="1:11">
      <c r="A30" s="57"/>
      <c r="B30" s="158" t="s">
        <v>1</v>
      </c>
      <c r="C30" s="158"/>
      <c r="D30" s="158"/>
      <c r="E30" s="158"/>
      <c r="F30" s="158"/>
      <c r="G30" s="158"/>
    </row>
    <row r="31" spans="1:11">
      <c r="A31" s="57"/>
      <c r="B31" s="158" t="s">
        <v>1</v>
      </c>
      <c r="C31" s="158"/>
      <c r="D31" s="158"/>
      <c r="E31" s="158"/>
      <c r="F31" s="158"/>
      <c r="G31" s="158"/>
    </row>
    <row r="32" spans="1:11">
      <c r="A32" s="57"/>
      <c r="B32" s="158" t="s">
        <v>1</v>
      </c>
      <c r="C32" s="158"/>
      <c r="D32" s="158"/>
      <c r="E32" s="158"/>
      <c r="F32" s="158"/>
      <c r="G32" s="158"/>
    </row>
    <row r="33" spans="1:7">
      <c r="A33" s="57"/>
      <c r="B33" s="158" t="s">
        <v>1</v>
      </c>
      <c r="C33" s="158"/>
      <c r="D33" s="158"/>
      <c r="E33" s="158"/>
      <c r="F33" s="158"/>
      <c r="G33" s="158"/>
    </row>
    <row r="34" spans="1:7">
      <c r="A34" s="57"/>
      <c r="B34" s="158" t="s">
        <v>1</v>
      </c>
      <c r="C34" s="158"/>
      <c r="D34" s="158"/>
      <c r="E34" s="158"/>
      <c r="F34" s="158"/>
      <c r="G34" s="158"/>
    </row>
    <row r="35" spans="1:7">
      <c r="A35" s="57"/>
      <c r="B35" s="158" t="s">
        <v>1</v>
      </c>
      <c r="C35" s="158"/>
      <c r="D35" s="158"/>
      <c r="E35" s="158"/>
      <c r="F35" s="158"/>
      <c r="G35" s="158"/>
    </row>
    <row r="36" spans="1:7">
      <c r="A36" s="57"/>
      <c r="B36" s="158" t="s">
        <v>1</v>
      </c>
      <c r="C36" s="158"/>
      <c r="D36" s="158"/>
      <c r="E36" s="158"/>
      <c r="F36" s="158"/>
      <c r="G36" s="158"/>
    </row>
    <row r="37" spans="1:7">
      <c r="A37" s="57"/>
      <c r="B37" s="158" t="s">
        <v>1</v>
      </c>
      <c r="C37" s="158"/>
      <c r="D37" s="158"/>
      <c r="E37" s="158"/>
      <c r="F37" s="158"/>
      <c r="G37" s="158"/>
    </row>
    <row r="38" spans="1:7">
      <c r="A38" s="57"/>
      <c r="B38" s="158" t="s">
        <v>1</v>
      </c>
      <c r="C38" s="158"/>
      <c r="D38" s="158"/>
      <c r="E38" s="158"/>
      <c r="F38" s="158"/>
      <c r="G38" s="158"/>
    </row>
    <row r="39" spans="1:7">
      <c r="A39" s="57"/>
      <c r="B39" s="158" t="s">
        <v>1</v>
      </c>
      <c r="C39" s="158"/>
      <c r="D39" s="158"/>
      <c r="E39" s="158"/>
      <c r="F39" s="158"/>
      <c r="G39" s="158"/>
    </row>
    <row r="40" spans="1:7">
      <c r="A40" s="57"/>
      <c r="B40" s="57"/>
    </row>
    <row r="41" spans="1:7">
      <c r="A41" s="57"/>
      <c r="B41" s="57"/>
    </row>
    <row r="42" spans="1:7">
      <c r="A42" s="57"/>
      <c r="B42" s="57"/>
    </row>
    <row r="43" spans="1:7">
      <c r="A43" s="57"/>
      <c r="B43" s="57"/>
    </row>
    <row r="44" spans="1:7">
      <c r="A44" s="57"/>
      <c r="B44" s="57"/>
    </row>
    <row r="45" spans="1:7">
      <c r="A45" s="57"/>
      <c r="B45" s="57"/>
    </row>
    <row r="46" spans="1:7">
      <c r="A46" s="57"/>
      <c r="B46" s="57"/>
    </row>
    <row r="47" spans="1:7">
      <c r="A47" s="57"/>
      <c r="B47" s="57"/>
    </row>
    <row r="48" spans="1:7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24">
    <mergeCell ref="C24:E24"/>
    <mergeCell ref="A5:G6"/>
    <mergeCell ref="A7:G8"/>
    <mergeCell ref="A9:G10"/>
    <mergeCell ref="D11:G11"/>
    <mergeCell ref="E12:E13"/>
    <mergeCell ref="C14:G14"/>
    <mergeCell ref="C16:E16"/>
    <mergeCell ref="C17:G17"/>
    <mergeCell ref="C21:E21"/>
    <mergeCell ref="C22:E22"/>
    <mergeCell ref="C23:E23"/>
    <mergeCell ref="B39:G39"/>
    <mergeCell ref="B27:G27"/>
    <mergeCell ref="B28:G28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6" workbookViewId="0">
      <selection activeCell="C26" sqref="C26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960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1001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256</v>
      </c>
      <c r="D14" s="152"/>
      <c r="E14" s="152"/>
      <c r="F14" s="152"/>
      <c r="G14" s="152"/>
      <c r="I14" s="93"/>
      <c r="J14" s="93"/>
      <c r="K14" s="93"/>
    </row>
    <row r="15" spans="1:11" ht="24">
      <c r="A15" s="52" t="s">
        <v>49</v>
      </c>
      <c r="B15" s="53" t="s">
        <v>986</v>
      </c>
      <c r="C15" s="25" t="s">
        <v>1002</v>
      </c>
      <c r="D15" s="53" t="s">
        <v>670</v>
      </c>
      <c r="E15" s="85">
        <v>2.2000000000000002</v>
      </c>
      <c r="F15" s="105">
        <v>1762.79</v>
      </c>
      <c r="G15" s="105">
        <f>ROUND(E15*F15,2)</f>
        <v>3878.14</v>
      </c>
      <c r="I15" s="94"/>
      <c r="J15" s="93"/>
      <c r="K15" s="93"/>
    </row>
    <row r="16" spans="1:11">
      <c r="A16" s="52" t="s">
        <v>54</v>
      </c>
      <c r="B16" s="53" t="s">
        <v>514</v>
      </c>
      <c r="C16" s="25" t="s">
        <v>1003</v>
      </c>
      <c r="D16" s="53" t="s">
        <v>67</v>
      </c>
      <c r="E16" s="85">
        <v>2200</v>
      </c>
      <c r="F16" s="105">
        <v>1.08</v>
      </c>
      <c r="G16" s="105">
        <f t="shared" ref="G16:G20" si="0">ROUND(E16*F16,2)</f>
        <v>2376</v>
      </c>
      <c r="I16" s="94"/>
      <c r="J16" s="93"/>
      <c r="K16" s="93"/>
    </row>
    <row r="17" spans="1:11" ht="24">
      <c r="A17" s="52" t="s">
        <v>57</v>
      </c>
      <c r="B17" s="53" t="s">
        <v>1004</v>
      </c>
      <c r="C17" s="25" t="s">
        <v>1005</v>
      </c>
      <c r="D17" s="53" t="s">
        <v>121</v>
      </c>
      <c r="E17" s="85">
        <v>1</v>
      </c>
      <c r="F17" s="105">
        <v>27.34</v>
      </c>
      <c r="G17" s="105">
        <f t="shared" si="0"/>
        <v>27.34</v>
      </c>
      <c r="I17" s="94"/>
      <c r="J17" s="93"/>
      <c r="K17" s="93"/>
    </row>
    <row r="18" spans="1:11">
      <c r="A18" s="52" t="s">
        <v>61</v>
      </c>
      <c r="B18" s="53" t="s">
        <v>1006</v>
      </c>
      <c r="C18" s="25" t="s">
        <v>1007</v>
      </c>
      <c r="D18" s="53" t="s">
        <v>46</v>
      </c>
      <c r="E18" s="85">
        <v>1</v>
      </c>
      <c r="F18" s="105">
        <v>454.23</v>
      </c>
      <c r="G18" s="105">
        <f t="shared" si="0"/>
        <v>454.23</v>
      </c>
      <c r="I18" s="94"/>
      <c r="J18" s="93"/>
      <c r="K18" s="93"/>
    </row>
    <row r="19" spans="1:11" ht="24">
      <c r="A19" s="52" t="s">
        <v>64</v>
      </c>
      <c r="B19" s="53" t="s">
        <v>754</v>
      </c>
      <c r="C19" s="25" t="s">
        <v>755</v>
      </c>
      <c r="D19" s="53" t="s">
        <v>121</v>
      </c>
      <c r="E19" s="85">
        <v>1</v>
      </c>
      <c r="F19" s="105">
        <v>27.15</v>
      </c>
      <c r="G19" s="105">
        <f>ROUND(E19*F19,2)</f>
        <v>27.15</v>
      </c>
      <c r="I19" s="94"/>
      <c r="J19" s="93"/>
      <c r="K19" s="93"/>
    </row>
    <row r="20" spans="1:11" ht="24">
      <c r="A20" s="52" t="s">
        <v>71</v>
      </c>
      <c r="B20" s="53" t="s">
        <v>463</v>
      </c>
      <c r="C20" s="25" t="s">
        <v>464</v>
      </c>
      <c r="D20" s="53" t="s">
        <v>169</v>
      </c>
      <c r="E20" s="85">
        <v>1</v>
      </c>
      <c r="F20" s="105">
        <v>19.18</v>
      </c>
      <c r="G20" s="105">
        <f t="shared" si="0"/>
        <v>19.18</v>
      </c>
      <c r="I20" s="56"/>
    </row>
    <row r="21" spans="1:11" ht="24">
      <c r="A21" s="52" t="s">
        <v>98</v>
      </c>
      <c r="B21" s="53" t="s">
        <v>790</v>
      </c>
      <c r="C21" s="25" t="s">
        <v>791</v>
      </c>
      <c r="D21" s="53" t="s">
        <v>121</v>
      </c>
      <c r="E21" s="85">
        <v>1</v>
      </c>
      <c r="F21" s="105">
        <v>42.33</v>
      </c>
      <c r="G21" s="105">
        <f>ROUND(E21*F21,2)</f>
        <v>42.33</v>
      </c>
      <c r="I21" s="56"/>
    </row>
    <row r="22" spans="1:11" ht="37.5" customHeight="1">
      <c r="A22" s="52" t="s">
        <v>109</v>
      </c>
      <c r="B22" s="53" t="s">
        <v>771</v>
      </c>
      <c r="C22" s="25" t="s">
        <v>772</v>
      </c>
      <c r="D22" s="53" t="s">
        <v>46</v>
      </c>
      <c r="E22" s="85">
        <v>1</v>
      </c>
      <c r="F22" s="105">
        <v>1387.87</v>
      </c>
      <c r="G22" s="105">
        <f>ROUND(E22*F22,2)</f>
        <v>1387.87</v>
      </c>
      <c r="I22" s="56"/>
    </row>
    <row r="23" spans="1:11">
      <c r="A23" s="57"/>
      <c r="B23" s="57"/>
      <c r="C23" s="153" t="s">
        <v>78</v>
      </c>
      <c r="D23" s="154"/>
      <c r="E23" s="154"/>
      <c r="F23" s="105"/>
      <c r="G23" s="106">
        <f>ROUND(SUM(G15:G22),2)</f>
        <v>8212.24</v>
      </c>
    </row>
    <row r="24" spans="1:11">
      <c r="A24" s="51"/>
      <c r="B24" s="51" t="s">
        <v>54</v>
      </c>
      <c r="C24" s="145" t="s">
        <v>1008</v>
      </c>
      <c r="D24" s="121"/>
      <c r="E24" s="121"/>
      <c r="F24" s="121"/>
      <c r="G24" s="121"/>
    </row>
    <row r="25" spans="1:11" ht="24">
      <c r="A25" s="52" t="s">
        <v>49</v>
      </c>
      <c r="B25" s="53" t="s">
        <v>756</v>
      </c>
      <c r="C25" s="25" t="s">
        <v>757</v>
      </c>
      <c r="D25" s="53" t="s">
        <v>46</v>
      </c>
      <c r="E25" s="85">
        <v>5</v>
      </c>
      <c r="F25" s="105">
        <v>17.47</v>
      </c>
      <c r="G25" s="105">
        <f>ROUND(E25*F25,2)</f>
        <v>87.35</v>
      </c>
      <c r="I25" s="56"/>
    </row>
    <row r="26" spans="1:11" ht="24">
      <c r="A26" s="52" t="s">
        <v>54</v>
      </c>
      <c r="B26" s="53" t="s">
        <v>809</v>
      </c>
      <c r="C26" s="25" t="s">
        <v>810</v>
      </c>
      <c r="D26" s="53" t="s">
        <v>46</v>
      </c>
      <c r="E26" s="85">
        <v>5</v>
      </c>
      <c r="F26" s="105">
        <v>9.08</v>
      </c>
      <c r="G26" s="105">
        <f t="shared" ref="G26:G28" si="1">ROUND(E26*F26,2)</f>
        <v>45.4</v>
      </c>
      <c r="I26" s="56"/>
    </row>
    <row r="27" spans="1:11" ht="36">
      <c r="A27" s="52" t="s">
        <v>57</v>
      </c>
      <c r="B27" s="53" t="s">
        <v>815</v>
      </c>
      <c r="C27" s="25" t="s">
        <v>816</v>
      </c>
      <c r="D27" s="53" t="s">
        <v>60</v>
      </c>
      <c r="E27" s="85">
        <v>0.1</v>
      </c>
      <c r="F27" s="105">
        <v>339.68</v>
      </c>
      <c r="G27" s="105">
        <f>ROUND(E27*F27,2)</f>
        <v>33.97</v>
      </c>
      <c r="I27" s="56"/>
    </row>
    <row r="28" spans="1:11">
      <c r="A28" s="52" t="s">
        <v>61</v>
      </c>
      <c r="B28" s="53" t="s">
        <v>817</v>
      </c>
      <c r="C28" s="25" t="s">
        <v>818</v>
      </c>
      <c r="D28" s="53" t="s">
        <v>67</v>
      </c>
      <c r="E28" s="85">
        <v>10</v>
      </c>
      <c r="F28" s="105">
        <v>0.18</v>
      </c>
      <c r="G28" s="105">
        <f t="shared" si="1"/>
        <v>1.8</v>
      </c>
      <c r="I28" s="56"/>
    </row>
    <row r="29" spans="1:11" ht="24">
      <c r="A29" s="52" t="s">
        <v>64</v>
      </c>
      <c r="B29" s="53" t="s">
        <v>657</v>
      </c>
      <c r="C29" s="25" t="s">
        <v>658</v>
      </c>
      <c r="D29" s="53" t="s">
        <v>154</v>
      </c>
      <c r="E29" s="85">
        <v>0.01</v>
      </c>
      <c r="F29" s="105">
        <v>77.06</v>
      </c>
      <c r="G29" s="105">
        <f>ROUND(E29*F29,2)</f>
        <v>0.77</v>
      </c>
      <c r="I29" s="56"/>
    </row>
    <row r="30" spans="1:11" ht="24">
      <c r="A30" s="52" t="s">
        <v>68</v>
      </c>
      <c r="B30" s="53" t="s">
        <v>740</v>
      </c>
      <c r="C30" s="25" t="s">
        <v>741</v>
      </c>
      <c r="D30" s="53" t="s">
        <v>46</v>
      </c>
      <c r="E30" s="85">
        <v>1</v>
      </c>
      <c r="F30" s="105">
        <v>6.07</v>
      </c>
      <c r="G30" s="105">
        <f>ROUND(E30*F30,2)</f>
        <v>6.07</v>
      </c>
      <c r="I30" s="56"/>
    </row>
    <row r="31" spans="1:11">
      <c r="A31" s="52" t="s">
        <v>71</v>
      </c>
      <c r="B31" s="53" t="s">
        <v>651</v>
      </c>
      <c r="C31" s="25" t="s">
        <v>652</v>
      </c>
      <c r="D31" s="53" t="s">
        <v>121</v>
      </c>
      <c r="E31" s="85">
        <v>1</v>
      </c>
      <c r="F31" s="105">
        <v>17.02</v>
      </c>
      <c r="G31" s="105">
        <f>ROUND(E31*F31,2)</f>
        <v>17.02</v>
      </c>
      <c r="I31" s="56"/>
    </row>
    <row r="32" spans="1:11">
      <c r="A32" s="57"/>
      <c r="B32" s="57"/>
      <c r="C32" s="153" t="s">
        <v>128</v>
      </c>
      <c r="D32" s="154"/>
      <c r="E32" s="154"/>
      <c r="F32" s="105"/>
      <c r="G32" s="106">
        <f>ROUND(SUM(G25:G31),2)</f>
        <v>192.38</v>
      </c>
    </row>
    <row r="33" spans="1:7">
      <c r="A33" s="57"/>
      <c r="B33" s="57"/>
      <c r="C33" s="153" t="s">
        <v>537</v>
      </c>
      <c r="D33" s="154"/>
      <c r="E33" s="154"/>
      <c r="F33" s="105"/>
      <c r="G33" s="106">
        <f>ROUND(SUM(G23,G32),2)</f>
        <v>8404.6200000000008</v>
      </c>
    </row>
    <row r="34" spans="1:7">
      <c r="A34" s="57"/>
      <c r="B34" s="57"/>
      <c r="C34" s="155" t="s">
        <v>193</v>
      </c>
      <c r="D34" s="156"/>
      <c r="E34" s="156"/>
      <c r="F34" s="105"/>
      <c r="G34" s="105">
        <f>ROUND(G33*0.21,2)</f>
        <v>1764.97</v>
      </c>
    </row>
    <row r="35" spans="1:7">
      <c r="A35" s="57"/>
      <c r="B35" s="57"/>
      <c r="C35" s="153" t="s">
        <v>538</v>
      </c>
      <c r="D35" s="154"/>
      <c r="E35" s="154"/>
      <c r="F35" s="105"/>
      <c r="G35" s="106">
        <f>ROUND(SUM(G33:G34),2)</f>
        <v>10169.59</v>
      </c>
    </row>
    <row r="36" spans="1:7">
      <c r="A36" s="57"/>
      <c r="B36" s="57"/>
    </row>
    <row r="37" spans="1:7">
      <c r="A37" s="57"/>
      <c r="B37" s="57"/>
    </row>
    <row r="38" spans="1:7">
      <c r="A38" s="57"/>
      <c r="B38" s="158" t="s">
        <v>195</v>
      </c>
      <c r="C38" s="158"/>
      <c r="D38" s="158"/>
      <c r="E38" s="158"/>
      <c r="F38" s="158"/>
      <c r="G38" s="158"/>
    </row>
    <row r="39" spans="1:7">
      <c r="A39" s="57"/>
      <c r="B39" s="158" t="s">
        <v>196</v>
      </c>
      <c r="C39" s="158"/>
      <c r="D39" s="158"/>
      <c r="E39" s="158"/>
      <c r="F39" s="158"/>
      <c r="G39" s="158"/>
    </row>
    <row r="40" spans="1:7">
      <c r="A40" s="57"/>
      <c r="B40" s="57"/>
    </row>
    <row r="41" spans="1:7">
      <c r="A41" s="57"/>
      <c r="B41" s="158" t="s">
        <v>1</v>
      </c>
      <c r="C41" s="158"/>
      <c r="D41" s="158"/>
      <c r="E41" s="158"/>
      <c r="F41" s="158"/>
      <c r="G41" s="158"/>
    </row>
    <row r="42" spans="1:7">
      <c r="A42" s="57"/>
      <c r="B42" s="158" t="s">
        <v>1</v>
      </c>
      <c r="C42" s="158"/>
      <c r="D42" s="158"/>
      <c r="E42" s="158"/>
      <c r="F42" s="158"/>
      <c r="G42" s="158"/>
    </row>
    <row r="43" spans="1:7">
      <c r="A43" s="57"/>
      <c r="B43" s="158" t="s">
        <v>1</v>
      </c>
      <c r="C43" s="158"/>
      <c r="D43" s="158"/>
      <c r="E43" s="158"/>
      <c r="F43" s="158"/>
      <c r="G43" s="158"/>
    </row>
    <row r="44" spans="1:7">
      <c r="A44" s="57"/>
      <c r="B44" s="158" t="s">
        <v>1</v>
      </c>
      <c r="C44" s="158"/>
      <c r="D44" s="158"/>
      <c r="E44" s="158"/>
      <c r="F44" s="158"/>
      <c r="G44" s="158"/>
    </row>
    <row r="45" spans="1:7">
      <c r="A45" s="57"/>
      <c r="B45" s="158" t="s">
        <v>1</v>
      </c>
      <c r="C45" s="158"/>
      <c r="D45" s="158"/>
      <c r="E45" s="158"/>
      <c r="F45" s="158"/>
      <c r="G45" s="158"/>
    </row>
    <row r="46" spans="1:7">
      <c r="A46" s="57"/>
      <c r="B46" s="158" t="s">
        <v>1</v>
      </c>
      <c r="C46" s="158"/>
      <c r="D46" s="158"/>
      <c r="E46" s="158"/>
      <c r="F46" s="158"/>
      <c r="G46" s="158"/>
    </row>
    <row r="47" spans="1:7">
      <c r="A47" s="57"/>
      <c r="B47" s="158" t="s">
        <v>1</v>
      </c>
      <c r="C47" s="158"/>
      <c r="D47" s="158"/>
      <c r="E47" s="158"/>
      <c r="F47" s="158"/>
      <c r="G47" s="158"/>
    </row>
    <row r="48" spans="1:7">
      <c r="A48" s="57"/>
      <c r="B48" s="158" t="s">
        <v>1</v>
      </c>
      <c r="C48" s="158"/>
      <c r="D48" s="158"/>
      <c r="E48" s="158"/>
      <c r="F48" s="158"/>
      <c r="G48" s="158"/>
    </row>
    <row r="49" spans="1:7">
      <c r="A49" s="57"/>
      <c r="B49" s="158" t="s">
        <v>1</v>
      </c>
      <c r="C49" s="158"/>
      <c r="D49" s="158"/>
      <c r="E49" s="158"/>
      <c r="F49" s="158"/>
      <c r="G49" s="158"/>
    </row>
    <row r="50" spans="1:7">
      <c r="A50" s="57"/>
      <c r="B50" s="158" t="s">
        <v>1</v>
      </c>
      <c r="C50" s="158"/>
      <c r="D50" s="158"/>
      <c r="E50" s="158"/>
      <c r="F50" s="158"/>
      <c r="G50" s="158"/>
    </row>
    <row r="51" spans="1:7">
      <c r="A51" s="57"/>
      <c r="B51" s="57"/>
    </row>
    <row r="52" spans="1:7">
      <c r="A52" s="57"/>
      <c r="B52" s="57"/>
    </row>
    <row r="53" spans="1:7">
      <c r="A53" s="57"/>
      <c r="B53" s="57"/>
    </row>
    <row r="54" spans="1:7">
      <c r="A54" s="57"/>
      <c r="B54" s="57"/>
    </row>
    <row r="55" spans="1:7">
      <c r="A55" s="57"/>
      <c r="B55" s="57"/>
    </row>
    <row r="56" spans="1:7">
      <c r="A56" s="57"/>
      <c r="B56" s="57"/>
    </row>
    <row r="57" spans="1:7">
      <c r="A57" s="57"/>
      <c r="B57" s="57"/>
    </row>
    <row r="58" spans="1:7">
      <c r="A58" s="57"/>
      <c r="B58" s="57"/>
    </row>
    <row r="59" spans="1:7">
      <c r="A59" s="57"/>
      <c r="B59" s="57"/>
    </row>
    <row r="60" spans="1:7">
      <c r="A60" s="57"/>
      <c r="B60" s="57"/>
    </row>
    <row r="61" spans="1:7">
      <c r="A61" s="57"/>
      <c r="B61" s="57"/>
    </row>
    <row r="62" spans="1:7">
      <c r="A62" s="57"/>
      <c r="B62" s="57"/>
    </row>
    <row r="63" spans="1:7">
      <c r="A63" s="57"/>
      <c r="B63" s="57"/>
    </row>
    <row r="64" spans="1:7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24">
    <mergeCell ref="C35:E35"/>
    <mergeCell ref="A5:G6"/>
    <mergeCell ref="A7:G8"/>
    <mergeCell ref="A9:G10"/>
    <mergeCell ref="D11:G11"/>
    <mergeCell ref="E12:E13"/>
    <mergeCell ref="C14:G14"/>
    <mergeCell ref="C23:E23"/>
    <mergeCell ref="C24:G24"/>
    <mergeCell ref="C32:E32"/>
    <mergeCell ref="C33:E33"/>
    <mergeCell ref="C34:E34"/>
    <mergeCell ref="B50:G50"/>
    <mergeCell ref="B38:G38"/>
    <mergeCell ref="B39:G39"/>
    <mergeCell ref="B41:G41"/>
    <mergeCell ref="B42:G42"/>
    <mergeCell ref="B43:G43"/>
    <mergeCell ref="B44:G44"/>
    <mergeCell ref="B45:G45"/>
    <mergeCell ref="B46:G46"/>
    <mergeCell ref="B47:G47"/>
    <mergeCell ref="B48:G48"/>
    <mergeCell ref="B49:G49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0"/>
  <sheetViews>
    <sheetView workbookViewId="0">
      <selection activeCell="I24" sqref="I24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960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1001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198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1009</v>
      </c>
      <c r="C14" s="160"/>
      <c r="D14" s="160"/>
      <c r="E14" s="160"/>
      <c r="F14" s="160"/>
      <c r="G14" s="160"/>
      <c r="I14" s="93"/>
      <c r="J14" s="93"/>
      <c r="K14" s="93"/>
    </row>
    <row r="15" spans="1:11" ht="48">
      <c r="A15" s="72" t="s">
        <v>68</v>
      </c>
      <c r="B15" s="53" t="s">
        <v>1010</v>
      </c>
      <c r="C15" s="25" t="s">
        <v>1011</v>
      </c>
      <c r="D15" s="53" t="s">
        <v>46</v>
      </c>
      <c r="E15" s="73">
        <v>1</v>
      </c>
      <c r="F15" s="105">
        <v>350</v>
      </c>
      <c r="G15" s="105">
        <f>ROUND(E15*F15,2)</f>
        <v>350</v>
      </c>
      <c r="I15" s="93"/>
      <c r="J15" s="93"/>
      <c r="K15" s="93"/>
    </row>
    <row r="16" spans="1:11" ht="24">
      <c r="A16" s="72" t="s">
        <v>75</v>
      </c>
      <c r="B16" s="53" t="s">
        <v>864</v>
      </c>
      <c r="C16" s="25" t="s">
        <v>1012</v>
      </c>
      <c r="D16" s="53" t="s">
        <v>46</v>
      </c>
      <c r="E16" s="73">
        <v>1</v>
      </c>
      <c r="F16" s="105">
        <v>1300</v>
      </c>
      <c r="G16" s="105">
        <f t="shared" ref="G16:G17" si="0">ROUND(E16*F16,2)</f>
        <v>1300</v>
      </c>
      <c r="I16" s="93"/>
      <c r="J16" s="93"/>
      <c r="K16" s="93"/>
    </row>
    <row r="17" spans="1:11" ht="36">
      <c r="A17" s="72" t="s">
        <v>101</v>
      </c>
      <c r="B17" s="53" t="s">
        <v>866</v>
      </c>
      <c r="C17" s="25" t="s">
        <v>867</v>
      </c>
      <c r="D17" s="53" t="s">
        <v>46</v>
      </c>
      <c r="E17" s="73">
        <v>1</v>
      </c>
      <c r="F17" s="105">
        <v>2300</v>
      </c>
      <c r="G17" s="105">
        <f t="shared" si="0"/>
        <v>2300</v>
      </c>
      <c r="I17" s="93"/>
      <c r="J17" s="93"/>
      <c r="K17" s="93"/>
    </row>
    <row r="18" spans="1:11" ht="48">
      <c r="A18" s="72" t="s">
        <v>104</v>
      </c>
      <c r="B18" s="53" t="s">
        <v>1013</v>
      </c>
      <c r="C18" s="25" t="s">
        <v>1014</v>
      </c>
      <c r="D18" s="53" t="s">
        <v>169</v>
      </c>
      <c r="E18" s="73">
        <v>1</v>
      </c>
      <c r="F18" s="105">
        <v>1900</v>
      </c>
      <c r="G18" s="105">
        <f>ROUND(E18*F18,2)</f>
        <v>1900</v>
      </c>
      <c r="I18" s="93"/>
      <c r="J18" s="93"/>
      <c r="K18" s="93"/>
    </row>
    <row r="19" spans="1:11" ht="48">
      <c r="A19" s="72" t="s">
        <v>107</v>
      </c>
      <c r="B19" s="53" t="s">
        <v>1015</v>
      </c>
      <c r="C19" s="25" t="s">
        <v>1016</v>
      </c>
      <c r="D19" s="53" t="s">
        <v>169</v>
      </c>
      <c r="E19" s="73">
        <v>1</v>
      </c>
      <c r="F19" s="105">
        <v>8300</v>
      </c>
      <c r="G19" s="105">
        <f>ROUND(E19*F19,2)</f>
        <v>8300</v>
      </c>
      <c r="I19" s="93"/>
      <c r="J19" s="93"/>
      <c r="K19" s="93"/>
    </row>
    <row r="20" spans="1:11">
      <c r="A20" s="72" t="s">
        <v>15</v>
      </c>
      <c r="B20" s="53" t="s">
        <v>15</v>
      </c>
      <c r="C20" s="53" t="s">
        <v>15</v>
      </c>
      <c r="D20" s="53" t="s">
        <v>15</v>
      </c>
      <c r="E20" s="76">
        <v>0</v>
      </c>
      <c r="F20" s="105"/>
      <c r="G20" s="105"/>
    </row>
    <row r="21" spans="1:11">
      <c r="A21" s="77" t="s">
        <v>15</v>
      </c>
      <c r="B21" s="78" t="s">
        <v>15</v>
      </c>
      <c r="C21" s="79" t="s">
        <v>785</v>
      </c>
      <c r="D21" s="28" t="s">
        <v>15</v>
      </c>
      <c r="E21" s="80">
        <v>0</v>
      </c>
      <c r="F21" s="107"/>
      <c r="G21" s="106">
        <f>ROUND(SUM(G15:G19),2)</f>
        <v>14150</v>
      </c>
    </row>
    <row r="22" spans="1:11">
      <c r="A22" s="77" t="s">
        <v>15</v>
      </c>
      <c r="B22" s="78" t="s">
        <v>15</v>
      </c>
      <c r="C22" s="79" t="s">
        <v>561</v>
      </c>
      <c r="D22" s="28" t="s">
        <v>15</v>
      </c>
      <c r="E22" s="80">
        <v>0</v>
      </c>
      <c r="F22" s="107"/>
      <c r="G22" s="107">
        <f>ROUND(SUM(G21),2)</f>
        <v>14150</v>
      </c>
    </row>
    <row r="23" spans="1:11">
      <c r="A23" s="77" t="s">
        <v>15</v>
      </c>
      <c r="B23" s="78" t="s">
        <v>15</v>
      </c>
      <c r="C23" s="79" t="s">
        <v>15</v>
      </c>
      <c r="D23" s="28" t="s">
        <v>15</v>
      </c>
      <c r="E23" s="80">
        <v>0</v>
      </c>
      <c r="F23" s="107"/>
      <c r="G23" s="107"/>
    </row>
    <row r="24" spans="1:11">
      <c r="A24" s="83" t="s">
        <v>15</v>
      </c>
      <c r="B24" s="63" t="s">
        <v>15</v>
      </c>
      <c r="C24" s="53" t="s">
        <v>210</v>
      </c>
      <c r="D24" s="28" t="s">
        <v>15</v>
      </c>
      <c r="E24" s="76">
        <v>0</v>
      </c>
      <c r="F24" s="105"/>
      <c r="G24" s="105">
        <f>ROUND(G22*0.21,2)</f>
        <v>2971.5</v>
      </c>
    </row>
    <row r="25" spans="1:11">
      <c r="A25" s="77" t="s">
        <v>15</v>
      </c>
      <c r="B25" s="78" t="s">
        <v>15</v>
      </c>
      <c r="C25" s="79" t="s">
        <v>562</v>
      </c>
      <c r="D25" s="28" t="s">
        <v>15</v>
      </c>
      <c r="E25" s="80">
        <v>0</v>
      </c>
      <c r="F25" s="107"/>
      <c r="G25" s="107">
        <f>ROUND(SUM(G22,G24),2)</f>
        <v>17121.5</v>
      </c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topLeftCell="A55" workbookViewId="0">
      <selection activeCell="L74" sqref="L74:L75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960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1017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339</v>
      </c>
      <c r="D14" s="152"/>
      <c r="E14" s="152"/>
      <c r="F14" s="152"/>
      <c r="G14" s="152"/>
      <c r="I14" s="24"/>
      <c r="J14" s="24"/>
      <c r="K14" s="24"/>
    </row>
    <row r="15" spans="1:11" ht="24">
      <c r="A15" s="52" t="s">
        <v>49</v>
      </c>
      <c r="B15" s="53" t="s">
        <v>1018</v>
      </c>
      <c r="C15" s="25" t="s">
        <v>1019</v>
      </c>
      <c r="D15" s="53" t="s">
        <v>121</v>
      </c>
      <c r="E15" s="85">
        <v>5</v>
      </c>
      <c r="F15" s="105">
        <v>36.11</v>
      </c>
      <c r="G15" s="105">
        <f>ROUND(E15*F15,2)</f>
        <v>180.55</v>
      </c>
      <c r="I15" s="55"/>
      <c r="J15" s="24"/>
      <c r="K15" s="24"/>
    </row>
    <row r="16" spans="1:11" ht="24">
      <c r="A16" s="52" t="s">
        <v>54</v>
      </c>
      <c r="B16" s="53" t="s">
        <v>1020</v>
      </c>
      <c r="C16" s="25" t="s">
        <v>1021</v>
      </c>
      <c r="D16" s="53" t="s">
        <v>46</v>
      </c>
      <c r="E16" s="85">
        <v>2</v>
      </c>
      <c r="F16" s="105">
        <v>280.49</v>
      </c>
      <c r="G16" s="105">
        <f t="shared" ref="G16" si="0">ROUND(E16*F16,2)</f>
        <v>560.98</v>
      </c>
      <c r="I16" s="55"/>
      <c r="J16" s="24"/>
      <c r="K16" s="24"/>
    </row>
    <row r="17" spans="1:11" ht="24">
      <c r="A17" s="52" t="s">
        <v>57</v>
      </c>
      <c r="B17" s="53" t="s">
        <v>1022</v>
      </c>
      <c r="C17" s="25" t="s">
        <v>1023</v>
      </c>
      <c r="D17" s="53" t="s">
        <v>46</v>
      </c>
      <c r="E17" s="85">
        <v>3</v>
      </c>
      <c r="F17" s="105">
        <v>327.05</v>
      </c>
      <c r="G17" s="105">
        <f>ROUND(E17*F17,2)</f>
        <v>981.15</v>
      </c>
      <c r="I17" s="55"/>
      <c r="J17" s="24"/>
      <c r="K17" s="24"/>
    </row>
    <row r="18" spans="1:11">
      <c r="A18" s="57"/>
      <c r="B18" s="57"/>
      <c r="C18" s="153" t="s">
        <v>78</v>
      </c>
      <c r="D18" s="154"/>
      <c r="E18" s="154"/>
      <c r="F18" s="105"/>
      <c r="G18" s="106">
        <f>ROUND(SUM(G15:G17),2)</f>
        <v>1722.68</v>
      </c>
      <c r="I18" s="24"/>
      <c r="J18" s="24"/>
      <c r="K18" s="24"/>
    </row>
    <row r="19" spans="1:11">
      <c r="A19" s="51"/>
      <c r="B19" s="51" t="s">
        <v>54</v>
      </c>
      <c r="C19" s="145" t="s">
        <v>895</v>
      </c>
      <c r="D19" s="121"/>
      <c r="E19" s="121"/>
      <c r="F19" s="121"/>
      <c r="G19" s="121"/>
      <c r="I19" s="24"/>
      <c r="J19" s="24"/>
      <c r="K19" s="24"/>
    </row>
    <row r="20" spans="1:11" ht="24">
      <c r="A20" s="52" t="s">
        <v>49</v>
      </c>
      <c r="B20" s="53" t="s">
        <v>1018</v>
      </c>
      <c r="C20" s="25" t="s">
        <v>1019</v>
      </c>
      <c r="D20" s="53" t="s">
        <v>121</v>
      </c>
      <c r="E20" s="85">
        <v>4</v>
      </c>
      <c r="F20" s="105">
        <v>36.11</v>
      </c>
      <c r="G20" s="105">
        <f>ROUND(E20*F20,2)</f>
        <v>144.44</v>
      </c>
      <c r="I20" s="56"/>
    </row>
    <row r="21" spans="1:11" ht="24">
      <c r="A21" s="52" t="s">
        <v>54</v>
      </c>
      <c r="B21" s="53" t="s">
        <v>1020</v>
      </c>
      <c r="C21" s="25" t="s">
        <v>1021</v>
      </c>
      <c r="D21" s="53" t="s">
        <v>46</v>
      </c>
      <c r="E21" s="85">
        <v>2</v>
      </c>
      <c r="F21" s="105">
        <v>280.49</v>
      </c>
      <c r="G21" s="105">
        <f>ROUND(E21*F21,2)</f>
        <v>560.98</v>
      </c>
      <c r="I21" s="56"/>
    </row>
    <row r="22" spans="1:11" ht="24">
      <c r="A22" s="52" t="s">
        <v>57</v>
      </c>
      <c r="B22" s="53" t="s">
        <v>1022</v>
      </c>
      <c r="C22" s="25" t="s">
        <v>1023</v>
      </c>
      <c r="D22" s="53" t="s">
        <v>46</v>
      </c>
      <c r="E22" s="85">
        <v>2</v>
      </c>
      <c r="F22" s="105">
        <v>327.05</v>
      </c>
      <c r="G22" s="105">
        <f>ROUND(E22*F22,2)</f>
        <v>654.1</v>
      </c>
      <c r="I22" s="56"/>
    </row>
    <row r="23" spans="1:11">
      <c r="A23" s="57"/>
      <c r="B23" s="57"/>
      <c r="C23" s="153" t="s">
        <v>128</v>
      </c>
      <c r="D23" s="154"/>
      <c r="E23" s="154"/>
      <c r="F23" s="105"/>
      <c r="G23" s="106">
        <f>ROUND(SUM(G20:G22),2)</f>
        <v>1359.52</v>
      </c>
    </row>
    <row r="24" spans="1:11">
      <c r="A24" s="51"/>
      <c r="B24" s="51" t="s">
        <v>57</v>
      </c>
      <c r="C24" s="145" t="s">
        <v>1024</v>
      </c>
      <c r="D24" s="121"/>
      <c r="E24" s="121"/>
      <c r="F24" s="121"/>
      <c r="G24" s="121"/>
    </row>
    <row r="25" spans="1:11">
      <c r="A25" s="52" t="s">
        <v>54</v>
      </c>
      <c r="B25" s="53" t="s">
        <v>1025</v>
      </c>
      <c r="C25" s="25" t="s">
        <v>1026</v>
      </c>
      <c r="D25" s="53" t="s">
        <v>46</v>
      </c>
      <c r="E25" s="85">
        <v>38</v>
      </c>
      <c r="F25" s="105">
        <v>495.11</v>
      </c>
      <c r="G25" s="105">
        <f>ROUND(E25*F25,2)</f>
        <v>18814.18</v>
      </c>
      <c r="I25" s="56"/>
    </row>
    <row r="26" spans="1:11">
      <c r="A26" s="52" t="s">
        <v>57</v>
      </c>
      <c r="B26" s="53" t="s">
        <v>1027</v>
      </c>
      <c r="C26" s="25" t="s">
        <v>1028</v>
      </c>
      <c r="D26" s="53" t="s">
        <v>46</v>
      </c>
      <c r="E26" s="85">
        <v>38</v>
      </c>
      <c r="F26" s="105">
        <v>363.38</v>
      </c>
      <c r="G26" s="105">
        <f t="shared" ref="G26:G41" si="1">ROUND(E26*F26,2)</f>
        <v>13808.44</v>
      </c>
      <c r="I26" s="56"/>
    </row>
    <row r="27" spans="1:11">
      <c r="A27" s="52" t="s">
        <v>61</v>
      </c>
      <c r="B27" s="53" t="s">
        <v>1029</v>
      </c>
      <c r="C27" s="25" t="s">
        <v>1030</v>
      </c>
      <c r="D27" s="53" t="s">
        <v>46</v>
      </c>
      <c r="E27" s="85">
        <v>38</v>
      </c>
      <c r="F27" s="105">
        <v>85.17</v>
      </c>
      <c r="G27" s="105">
        <f>ROUND(E27*F27,2)</f>
        <v>3236.46</v>
      </c>
      <c r="I27" s="56"/>
    </row>
    <row r="28" spans="1:11">
      <c r="A28" s="52" t="s">
        <v>64</v>
      </c>
      <c r="B28" s="53" t="s">
        <v>1031</v>
      </c>
      <c r="C28" s="25" t="s">
        <v>1032</v>
      </c>
      <c r="D28" s="53" t="s">
        <v>67</v>
      </c>
      <c r="E28" s="85">
        <v>950</v>
      </c>
      <c r="F28" s="105">
        <v>122.78</v>
      </c>
      <c r="G28" s="105">
        <f t="shared" si="1"/>
        <v>116641</v>
      </c>
      <c r="I28" s="56"/>
    </row>
    <row r="29" spans="1:11">
      <c r="A29" s="52" t="s">
        <v>68</v>
      </c>
      <c r="B29" s="53" t="s">
        <v>1033</v>
      </c>
      <c r="C29" s="25" t="s">
        <v>1034</v>
      </c>
      <c r="D29" s="53" t="s">
        <v>67</v>
      </c>
      <c r="E29" s="85">
        <v>60</v>
      </c>
      <c r="F29" s="105">
        <v>32.729999999999997</v>
      </c>
      <c r="G29" s="105">
        <f t="shared" si="1"/>
        <v>1963.8</v>
      </c>
      <c r="I29" s="56"/>
    </row>
    <row r="30" spans="1:11">
      <c r="A30" s="52" t="s">
        <v>71</v>
      </c>
      <c r="B30" s="53" t="s">
        <v>1035</v>
      </c>
      <c r="C30" s="25" t="s">
        <v>1036</v>
      </c>
      <c r="D30" s="53" t="s">
        <v>67</v>
      </c>
      <c r="E30" s="85">
        <v>105</v>
      </c>
      <c r="F30" s="105">
        <v>30.12</v>
      </c>
      <c r="G30" s="105">
        <f t="shared" si="1"/>
        <v>3162.6</v>
      </c>
      <c r="I30" s="56"/>
    </row>
    <row r="31" spans="1:11">
      <c r="A31" s="52" t="s">
        <v>75</v>
      </c>
      <c r="B31" s="53" t="s">
        <v>1037</v>
      </c>
      <c r="C31" s="25" t="s">
        <v>1038</v>
      </c>
      <c r="D31" s="53" t="s">
        <v>67</v>
      </c>
      <c r="E31" s="85">
        <v>860</v>
      </c>
      <c r="F31" s="105">
        <v>13.38</v>
      </c>
      <c r="G31" s="105">
        <f>ROUND(E31*F31,2)</f>
        <v>11506.8</v>
      </c>
      <c r="I31" s="56"/>
    </row>
    <row r="32" spans="1:11">
      <c r="A32" s="52" t="s">
        <v>98</v>
      </c>
      <c r="B32" s="53" t="s">
        <v>1039</v>
      </c>
      <c r="C32" s="25" t="s">
        <v>1040</v>
      </c>
      <c r="D32" s="53" t="s">
        <v>67</v>
      </c>
      <c r="E32" s="85">
        <v>380</v>
      </c>
      <c r="F32" s="105">
        <v>1.2</v>
      </c>
      <c r="G32" s="105">
        <f t="shared" si="1"/>
        <v>456</v>
      </c>
      <c r="I32" s="56"/>
    </row>
    <row r="33" spans="1:9">
      <c r="A33" s="52" t="s">
        <v>101</v>
      </c>
      <c r="B33" s="53" t="s">
        <v>1041</v>
      </c>
      <c r="C33" s="25" t="s">
        <v>1042</v>
      </c>
      <c r="D33" s="53" t="s">
        <v>67</v>
      </c>
      <c r="E33" s="85">
        <v>1555</v>
      </c>
      <c r="F33" s="105">
        <v>3.92</v>
      </c>
      <c r="G33" s="105">
        <f>ROUND(E33*F33,2)</f>
        <v>6095.6</v>
      </c>
      <c r="I33" s="56"/>
    </row>
    <row r="34" spans="1:9">
      <c r="A34" s="52" t="s">
        <v>104</v>
      </c>
      <c r="B34" s="53" t="s">
        <v>1043</v>
      </c>
      <c r="C34" s="25" t="s">
        <v>1044</v>
      </c>
      <c r="D34" s="53" t="s">
        <v>67</v>
      </c>
      <c r="E34" s="85">
        <v>1500</v>
      </c>
      <c r="F34" s="105">
        <v>1.93</v>
      </c>
      <c r="G34" s="105">
        <f t="shared" si="1"/>
        <v>2895</v>
      </c>
      <c r="I34" s="56"/>
    </row>
    <row r="35" spans="1:9">
      <c r="A35" s="52" t="s">
        <v>107</v>
      </c>
      <c r="B35" s="53" t="s">
        <v>1045</v>
      </c>
      <c r="C35" s="25" t="s">
        <v>1046</v>
      </c>
      <c r="D35" s="53" t="s">
        <v>67</v>
      </c>
      <c r="E35" s="85">
        <v>1500</v>
      </c>
      <c r="F35" s="105">
        <v>0.28000000000000003</v>
      </c>
      <c r="G35" s="105">
        <f>ROUND(E35*F35,2)</f>
        <v>420</v>
      </c>
      <c r="I35" s="56"/>
    </row>
    <row r="36" spans="1:9">
      <c r="A36" s="52" t="s">
        <v>109</v>
      </c>
      <c r="B36" s="53" t="s">
        <v>594</v>
      </c>
      <c r="C36" s="25" t="s">
        <v>1047</v>
      </c>
      <c r="D36" s="53" t="s">
        <v>46</v>
      </c>
      <c r="E36" s="85">
        <v>13</v>
      </c>
      <c r="F36" s="105">
        <v>511.01</v>
      </c>
      <c r="G36" s="105">
        <f t="shared" si="1"/>
        <v>6643.13</v>
      </c>
      <c r="I36" s="56"/>
    </row>
    <row r="37" spans="1:9">
      <c r="A37" s="52" t="s">
        <v>111</v>
      </c>
      <c r="B37" s="53" t="s">
        <v>1048</v>
      </c>
      <c r="C37" s="25" t="s">
        <v>1049</v>
      </c>
      <c r="D37" s="53" t="s">
        <v>46</v>
      </c>
      <c r="E37" s="85">
        <v>13</v>
      </c>
      <c r="F37" s="105">
        <v>215.76</v>
      </c>
      <c r="G37" s="105">
        <f t="shared" si="1"/>
        <v>2804.88</v>
      </c>
      <c r="I37" s="56"/>
    </row>
    <row r="38" spans="1:9" ht="36">
      <c r="A38" s="52" t="s">
        <v>112</v>
      </c>
      <c r="B38" s="53" t="s">
        <v>1050</v>
      </c>
      <c r="C38" s="25" t="s">
        <v>1051</v>
      </c>
      <c r="D38" s="53" t="s">
        <v>169</v>
      </c>
      <c r="E38" s="85">
        <v>14</v>
      </c>
      <c r="F38" s="105">
        <v>204.4</v>
      </c>
      <c r="G38" s="105">
        <f>ROUND(E38*F38,2)</f>
        <v>2861.6</v>
      </c>
      <c r="I38" s="56"/>
    </row>
    <row r="39" spans="1:9">
      <c r="A39" s="52" t="s">
        <v>115</v>
      </c>
      <c r="B39" s="53" t="s">
        <v>1052</v>
      </c>
      <c r="C39" s="25" t="s">
        <v>1053</v>
      </c>
      <c r="D39" s="53" t="s">
        <v>285</v>
      </c>
      <c r="E39" s="85">
        <v>779</v>
      </c>
      <c r="F39" s="105">
        <v>8.7100000000000009</v>
      </c>
      <c r="G39" s="105">
        <f t="shared" si="1"/>
        <v>6785.09</v>
      </c>
      <c r="I39" s="56"/>
    </row>
    <row r="40" spans="1:9">
      <c r="A40" s="52" t="s">
        <v>118</v>
      </c>
      <c r="B40" s="53" t="s">
        <v>1052</v>
      </c>
      <c r="C40" s="25" t="s">
        <v>1053</v>
      </c>
      <c r="D40" s="53" t="s">
        <v>285</v>
      </c>
      <c r="E40" s="85">
        <v>87.98</v>
      </c>
      <c r="F40" s="105">
        <v>8.7100000000000009</v>
      </c>
      <c r="G40" s="105">
        <f>ROUND(E40*F40,2)</f>
        <v>766.31</v>
      </c>
      <c r="I40" s="56"/>
    </row>
    <row r="41" spans="1:9">
      <c r="A41" s="52" t="s">
        <v>122</v>
      </c>
      <c r="B41" s="53" t="s">
        <v>1052</v>
      </c>
      <c r="C41" s="25" t="s">
        <v>1053</v>
      </c>
      <c r="D41" s="53" t="s">
        <v>285</v>
      </c>
      <c r="E41" s="85">
        <v>54.24</v>
      </c>
      <c r="F41" s="105">
        <v>8.7100000000000009</v>
      </c>
      <c r="G41" s="105">
        <f t="shared" si="1"/>
        <v>472.43</v>
      </c>
      <c r="I41" s="56"/>
    </row>
    <row r="42" spans="1:9">
      <c r="A42" s="52" t="s">
        <v>125</v>
      </c>
      <c r="B42" s="53" t="s">
        <v>1054</v>
      </c>
      <c r="C42" s="25" t="s">
        <v>1055</v>
      </c>
      <c r="D42" s="53" t="s">
        <v>169</v>
      </c>
      <c r="E42" s="85">
        <v>1</v>
      </c>
      <c r="F42" s="105">
        <v>1130</v>
      </c>
      <c r="G42" s="105">
        <f>ROUND(E42*F42,2)</f>
        <v>1130</v>
      </c>
      <c r="I42" s="56"/>
    </row>
    <row r="43" spans="1:9">
      <c r="A43" s="52" t="s">
        <v>353</v>
      </c>
      <c r="B43" s="53" t="s">
        <v>1056</v>
      </c>
      <c r="C43" s="25" t="s">
        <v>1057</v>
      </c>
      <c r="D43" s="53" t="s">
        <v>67</v>
      </c>
      <c r="E43" s="85">
        <v>60</v>
      </c>
      <c r="F43" s="105">
        <v>2.71</v>
      </c>
      <c r="G43" s="105">
        <f>ROUND(E43*F43,2)</f>
        <v>162.6</v>
      </c>
      <c r="I43" s="56"/>
    </row>
    <row r="44" spans="1:9">
      <c r="A44" s="57"/>
      <c r="B44" s="57"/>
      <c r="C44" s="153" t="s">
        <v>141</v>
      </c>
      <c r="D44" s="154"/>
      <c r="E44" s="154"/>
      <c r="F44" s="105"/>
      <c r="G44" s="106">
        <f>ROUND(SUM(G25:G43),2)</f>
        <v>200625.92000000001</v>
      </c>
    </row>
    <row r="45" spans="1:9">
      <c r="A45" s="51"/>
      <c r="B45" s="51" t="s">
        <v>61</v>
      </c>
      <c r="C45" s="145" t="s">
        <v>1058</v>
      </c>
      <c r="D45" s="121"/>
      <c r="E45" s="121"/>
      <c r="F45" s="121"/>
      <c r="G45" s="121"/>
    </row>
    <row r="46" spans="1:9" ht="45.95" customHeight="1">
      <c r="A46" s="52" t="s">
        <v>49</v>
      </c>
      <c r="B46" s="53" t="s">
        <v>1059</v>
      </c>
      <c r="C46" s="25" t="s">
        <v>1060</v>
      </c>
      <c r="D46" s="53" t="s">
        <v>121</v>
      </c>
      <c r="E46" s="85">
        <v>38</v>
      </c>
      <c r="F46" s="105">
        <v>68.67</v>
      </c>
      <c r="G46" s="105">
        <f>ROUND(E46*F46,2)</f>
        <v>2609.46</v>
      </c>
      <c r="I46" s="56"/>
    </row>
    <row r="47" spans="1:9" ht="24">
      <c r="A47" s="52" t="s">
        <v>54</v>
      </c>
      <c r="B47" s="53" t="s">
        <v>1061</v>
      </c>
      <c r="C47" s="25" t="s">
        <v>1062</v>
      </c>
      <c r="D47" s="53" t="s">
        <v>121</v>
      </c>
      <c r="E47" s="85">
        <v>38</v>
      </c>
      <c r="F47" s="105">
        <v>85.05</v>
      </c>
      <c r="G47" s="105">
        <f t="shared" ref="G47:G73" si="2">ROUND(E47*F47,2)</f>
        <v>3231.9</v>
      </c>
      <c r="I47" s="56"/>
    </row>
    <row r="48" spans="1:9" ht="36">
      <c r="A48" s="52" t="s">
        <v>57</v>
      </c>
      <c r="B48" s="53" t="s">
        <v>668</v>
      </c>
      <c r="C48" s="25" t="s">
        <v>669</v>
      </c>
      <c r="D48" s="53" t="s">
        <v>670</v>
      </c>
      <c r="E48" s="85">
        <v>1.5</v>
      </c>
      <c r="F48" s="105">
        <v>6717.16</v>
      </c>
      <c r="G48" s="105">
        <f t="shared" si="2"/>
        <v>10075.74</v>
      </c>
      <c r="I48" s="56"/>
    </row>
    <row r="49" spans="1:9" ht="36">
      <c r="A49" s="52" t="s">
        <v>61</v>
      </c>
      <c r="B49" s="53" t="s">
        <v>671</v>
      </c>
      <c r="C49" s="25" t="s">
        <v>672</v>
      </c>
      <c r="D49" s="53" t="s">
        <v>670</v>
      </c>
      <c r="E49" s="85">
        <v>1.5</v>
      </c>
      <c r="F49" s="105">
        <v>3459.71</v>
      </c>
      <c r="G49" s="105">
        <f>ROUND(E49*F49,2)</f>
        <v>5189.57</v>
      </c>
      <c r="I49" s="56"/>
    </row>
    <row r="50" spans="1:9" ht="36">
      <c r="A50" s="52" t="s">
        <v>64</v>
      </c>
      <c r="B50" s="53" t="s">
        <v>1063</v>
      </c>
      <c r="C50" s="25" t="s">
        <v>1064</v>
      </c>
      <c r="D50" s="53" t="s">
        <v>60</v>
      </c>
      <c r="E50" s="86">
        <v>15.5</v>
      </c>
      <c r="F50" s="105">
        <v>181.38</v>
      </c>
      <c r="G50" s="105">
        <f t="shared" si="2"/>
        <v>2811.39</v>
      </c>
      <c r="I50" s="56"/>
    </row>
    <row r="51" spans="1:9" ht="36">
      <c r="A51" s="52" t="s">
        <v>68</v>
      </c>
      <c r="B51" s="53" t="s">
        <v>1063</v>
      </c>
      <c r="C51" s="25" t="s">
        <v>1065</v>
      </c>
      <c r="D51" s="53" t="s">
        <v>60</v>
      </c>
      <c r="E51" s="85">
        <v>15</v>
      </c>
      <c r="F51" s="105">
        <v>148.4</v>
      </c>
      <c r="G51" s="105">
        <f t="shared" si="2"/>
        <v>2226</v>
      </c>
      <c r="I51" s="56"/>
    </row>
    <row r="52" spans="1:9" ht="24">
      <c r="A52" s="52" t="s">
        <v>71</v>
      </c>
      <c r="B52" s="53" t="s">
        <v>1066</v>
      </c>
      <c r="C52" s="25" t="s">
        <v>1067</v>
      </c>
      <c r="D52" s="53" t="s">
        <v>670</v>
      </c>
      <c r="E52" s="85">
        <v>1.5</v>
      </c>
      <c r="F52" s="105">
        <v>47.14</v>
      </c>
      <c r="G52" s="105">
        <f t="shared" si="2"/>
        <v>70.709999999999994</v>
      </c>
      <c r="I52" s="56"/>
    </row>
    <row r="53" spans="1:9" ht="36">
      <c r="A53" s="52" t="s">
        <v>75</v>
      </c>
      <c r="B53" s="53" t="s">
        <v>681</v>
      </c>
      <c r="C53" s="25" t="s">
        <v>1068</v>
      </c>
      <c r="D53" s="53" t="s">
        <v>46</v>
      </c>
      <c r="E53" s="85">
        <v>13</v>
      </c>
      <c r="F53" s="105">
        <v>389.63</v>
      </c>
      <c r="G53" s="105">
        <f>ROUND(E53*F53,2)</f>
        <v>5065.1899999999996</v>
      </c>
      <c r="I53" s="56"/>
    </row>
    <row r="54" spans="1:9" ht="36">
      <c r="A54" s="52" t="s">
        <v>98</v>
      </c>
      <c r="B54" s="53" t="s">
        <v>984</v>
      </c>
      <c r="C54" s="25" t="s">
        <v>1069</v>
      </c>
      <c r="D54" s="53" t="s">
        <v>46</v>
      </c>
      <c r="E54" s="85">
        <v>6</v>
      </c>
      <c r="F54" s="105">
        <v>53.58</v>
      </c>
      <c r="G54" s="105">
        <f t="shared" si="2"/>
        <v>321.48</v>
      </c>
      <c r="I54" s="56"/>
    </row>
    <row r="55" spans="1:9">
      <c r="A55" s="52" t="s">
        <v>101</v>
      </c>
      <c r="B55" s="53" t="s">
        <v>847</v>
      </c>
      <c r="C55" s="25" t="s">
        <v>848</v>
      </c>
      <c r="D55" s="53" t="s">
        <v>46</v>
      </c>
      <c r="E55" s="85">
        <v>6</v>
      </c>
      <c r="F55" s="105">
        <v>44.03</v>
      </c>
      <c r="G55" s="105">
        <f t="shared" si="2"/>
        <v>264.18</v>
      </c>
      <c r="I55" s="56"/>
    </row>
    <row r="56" spans="1:9">
      <c r="A56" s="52" t="s">
        <v>104</v>
      </c>
      <c r="B56" s="53" t="s">
        <v>1070</v>
      </c>
      <c r="C56" s="25" t="s">
        <v>1071</v>
      </c>
      <c r="D56" s="53" t="s">
        <v>121</v>
      </c>
      <c r="E56" s="85">
        <v>14</v>
      </c>
      <c r="F56" s="105">
        <v>8.24</v>
      </c>
      <c r="G56" s="105">
        <f t="shared" si="2"/>
        <v>115.36</v>
      </c>
      <c r="I56" s="56"/>
    </row>
    <row r="57" spans="1:9" ht="36">
      <c r="A57" s="52" t="s">
        <v>107</v>
      </c>
      <c r="B57" s="53" t="s">
        <v>1072</v>
      </c>
      <c r="C57" s="25" t="s">
        <v>1073</v>
      </c>
      <c r="D57" s="53" t="s">
        <v>60</v>
      </c>
      <c r="E57" s="85">
        <v>19.75</v>
      </c>
      <c r="F57" s="105">
        <v>286.89999999999998</v>
      </c>
      <c r="G57" s="105">
        <f>ROUND(E57*F57,2)</f>
        <v>5666.28</v>
      </c>
      <c r="I57" s="56"/>
    </row>
    <row r="58" spans="1:9" ht="48">
      <c r="A58" s="52" t="s">
        <v>109</v>
      </c>
      <c r="B58" s="53" t="s">
        <v>1074</v>
      </c>
      <c r="C58" s="25" t="s">
        <v>1075</v>
      </c>
      <c r="D58" s="53" t="s">
        <v>121</v>
      </c>
      <c r="E58" s="85">
        <v>26</v>
      </c>
      <c r="F58" s="105">
        <v>72.33</v>
      </c>
      <c r="G58" s="105">
        <f t="shared" si="2"/>
        <v>1880.58</v>
      </c>
      <c r="I58" s="56"/>
    </row>
    <row r="59" spans="1:9">
      <c r="A59" s="52" t="s">
        <v>111</v>
      </c>
      <c r="B59" s="53" t="s">
        <v>1076</v>
      </c>
      <c r="C59" s="25" t="s">
        <v>1077</v>
      </c>
      <c r="D59" s="53" t="s">
        <v>60</v>
      </c>
      <c r="E59" s="85">
        <v>0.6</v>
      </c>
      <c r="F59" s="105">
        <v>276.39999999999998</v>
      </c>
      <c r="G59" s="105">
        <f t="shared" si="2"/>
        <v>165.84</v>
      </c>
      <c r="I59" s="56"/>
    </row>
    <row r="60" spans="1:9" ht="48">
      <c r="A60" s="52" t="s">
        <v>112</v>
      </c>
      <c r="B60" s="53" t="s">
        <v>1078</v>
      </c>
      <c r="C60" s="25" t="s">
        <v>1079</v>
      </c>
      <c r="D60" s="53" t="s">
        <v>53</v>
      </c>
      <c r="E60" s="85">
        <v>2.5000000000000001E-3</v>
      </c>
      <c r="F60" s="105">
        <v>2051.81</v>
      </c>
      <c r="G60" s="105">
        <f>ROUND(E60*F60,2)</f>
        <v>5.13</v>
      </c>
      <c r="I60" s="56"/>
    </row>
    <row r="61" spans="1:9" ht="36">
      <c r="A61" s="52" t="s">
        <v>115</v>
      </c>
      <c r="B61" s="53" t="s">
        <v>1080</v>
      </c>
      <c r="C61" s="25" t="s">
        <v>1081</v>
      </c>
      <c r="D61" s="53" t="s">
        <v>46</v>
      </c>
      <c r="E61" s="85">
        <v>1</v>
      </c>
      <c r="F61" s="105">
        <v>324.57</v>
      </c>
      <c r="G61" s="105">
        <f t="shared" si="2"/>
        <v>324.57</v>
      </c>
      <c r="I61" s="56"/>
    </row>
    <row r="62" spans="1:9">
      <c r="A62" s="52" t="s">
        <v>118</v>
      </c>
      <c r="B62" s="53" t="s">
        <v>1082</v>
      </c>
      <c r="C62" s="25" t="s">
        <v>1083</v>
      </c>
      <c r="D62" s="53" t="s">
        <v>46</v>
      </c>
      <c r="E62" s="85">
        <v>1</v>
      </c>
      <c r="F62" s="105">
        <v>201.16</v>
      </c>
      <c r="G62" s="105">
        <f t="shared" si="2"/>
        <v>201.16</v>
      </c>
      <c r="I62" s="56"/>
    </row>
    <row r="63" spans="1:9" ht="36">
      <c r="A63" s="52" t="s">
        <v>122</v>
      </c>
      <c r="B63" s="53" t="s">
        <v>167</v>
      </c>
      <c r="C63" s="25" t="s">
        <v>168</v>
      </c>
      <c r="D63" s="53" t="s">
        <v>169</v>
      </c>
      <c r="E63" s="85">
        <v>38</v>
      </c>
      <c r="F63" s="105">
        <v>93.32</v>
      </c>
      <c r="G63" s="105">
        <f t="shared" si="2"/>
        <v>3546.16</v>
      </c>
      <c r="I63" s="56"/>
    </row>
    <row r="64" spans="1:9" ht="24">
      <c r="A64" s="52" t="s">
        <v>125</v>
      </c>
      <c r="B64" s="53" t="s">
        <v>1084</v>
      </c>
      <c r="C64" s="25" t="s">
        <v>1085</v>
      </c>
      <c r="D64" s="53" t="s">
        <v>67</v>
      </c>
      <c r="E64" s="85">
        <v>152</v>
      </c>
      <c r="F64" s="105">
        <v>1.57</v>
      </c>
      <c r="G64" s="105">
        <f t="shared" si="2"/>
        <v>238.64</v>
      </c>
      <c r="I64" s="56"/>
    </row>
    <row r="65" spans="1:9" ht="24">
      <c r="A65" s="52" t="s">
        <v>353</v>
      </c>
      <c r="B65" s="53" t="s">
        <v>1086</v>
      </c>
      <c r="C65" s="25" t="s">
        <v>1087</v>
      </c>
      <c r="D65" s="53" t="s">
        <v>67</v>
      </c>
      <c r="E65" s="85">
        <v>342</v>
      </c>
      <c r="F65" s="105">
        <v>10.220000000000001</v>
      </c>
      <c r="G65" s="105">
        <f t="shared" si="2"/>
        <v>3495.24</v>
      </c>
      <c r="I65" s="56"/>
    </row>
    <row r="66" spans="1:9" ht="36">
      <c r="A66" s="52" t="s">
        <v>354</v>
      </c>
      <c r="B66" s="53" t="s">
        <v>167</v>
      </c>
      <c r="C66" s="25" t="s">
        <v>168</v>
      </c>
      <c r="D66" s="53" t="s">
        <v>169</v>
      </c>
      <c r="E66" s="85">
        <v>1</v>
      </c>
      <c r="F66" s="105">
        <v>93.32</v>
      </c>
      <c r="G66" s="105">
        <f t="shared" si="2"/>
        <v>93.32</v>
      </c>
      <c r="I66" s="56"/>
    </row>
    <row r="67" spans="1:9" ht="24">
      <c r="A67" s="52" t="s">
        <v>355</v>
      </c>
      <c r="B67" s="53" t="s">
        <v>1084</v>
      </c>
      <c r="C67" s="25" t="s">
        <v>1085</v>
      </c>
      <c r="D67" s="53" t="s">
        <v>67</v>
      </c>
      <c r="E67" s="85">
        <v>28</v>
      </c>
      <c r="F67" s="105">
        <v>1.57</v>
      </c>
      <c r="G67" s="105">
        <f t="shared" si="2"/>
        <v>43.96</v>
      </c>
      <c r="I67" s="56"/>
    </row>
    <row r="68" spans="1:9" ht="24">
      <c r="A68" s="52" t="s">
        <v>356</v>
      </c>
      <c r="B68" s="53" t="s">
        <v>1086</v>
      </c>
      <c r="C68" s="25" t="s">
        <v>1087</v>
      </c>
      <c r="D68" s="53" t="s">
        <v>67</v>
      </c>
      <c r="E68" s="85">
        <v>49</v>
      </c>
      <c r="F68" s="105">
        <v>10.220000000000001</v>
      </c>
      <c r="G68" s="105">
        <f t="shared" si="2"/>
        <v>500.78</v>
      </c>
      <c r="I68" s="56"/>
    </row>
    <row r="69" spans="1:9" ht="36">
      <c r="A69" s="52" t="s">
        <v>359</v>
      </c>
      <c r="B69" s="53" t="s">
        <v>167</v>
      </c>
      <c r="C69" s="25" t="s">
        <v>168</v>
      </c>
      <c r="D69" s="53" t="s">
        <v>169</v>
      </c>
      <c r="E69" s="85">
        <v>1</v>
      </c>
      <c r="F69" s="105">
        <v>93.32</v>
      </c>
      <c r="G69" s="105">
        <f t="shared" si="2"/>
        <v>93.32</v>
      </c>
      <c r="I69" s="56"/>
    </row>
    <row r="70" spans="1:9" ht="24">
      <c r="A70" s="52" t="s">
        <v>360</v>
      </c>
      <c r="B70" s="53" t="s">
        <v>1084</v>
      </c>
      <c r="C70" s="25" t="s">
        <v>1085</v>
      </c>
      <c r="D70" s="53" t="s">
        <v>67</v>
      </c>
      <c r="E70" s="85">
        <v>16</v>
      </c>
      <c r="F70" s="105">
        <v>1.57</v>
      </c>
      <c r="G70" s="105">
        <f t="shared" si="2"/>
        <v>25.12</v>
      </c>
      <c r="I70" s="56"/>
    </row>
    <row r="71" spans="1:9" ht="24">
      <c r="A71" s="52" t="s">
        <v>362</v>
      </c>
      <c r="B71" s="53" t="s">
        <v>1086</v>
      </c>
      <c r="C71" s="25" t="s">
        <v>1087</v>
      </c>
      <c r="D71" s="53" t="s">
        <v>67</v>
      </c>
      <c r="E71" s="85">
        <v>29</v>
      </c>
      <c r="F71" s="105">
        <v>10.220000000000001</v>
      </c>
      <c r="G71" s="105">
        <f t="shared" si="2"/>
        <v>296.38</v>
      </c>
      <c r="I71" s="56"/>
    </row>
    <row r="72" spans="1:9" ht="24">
      <c r="A72" s="52" t="s">
        <v>365</v>
      </c>
      <c r="B72" s="53" t="s">
        <v>1088</v>
      </c>
      <c r="C72" s="25" t="s">
        <v>1089</v>
      </c>
      <c r="D72" s="53" t="s">
        <v>154</v>
      </c>
      <c r="E72" s="85">
        <v>0.38</v>
      </c>
      <c r="F72" s="105">
        <v>306.27999999999997</v>
      </c>
      <c r="G72" s="105">
        <f t="shared" si="2"/>
        <v>116.39</v>
      </c>
      <c r="I72" s="56"/>
    </row>
    <row r="73" spans="1:9">
      <c r="A73" s="52" t="s">
        <v>366</v>
      </c>
      <c r="B73" s="53" t="s">
        <v>600</v>
      </c>
      <c r="C73" s="25" t="s">
        <v>601</v>
      </c>
      <c r="D73" s="53" t="s">
        <v>46</v>
      </c>
      <c r="E73" s="85">
        <v>40</v>
      </c>
      <c r="F73" s="105">
        <v>29.98</v>
      </c>
      <c r="G73" s="105">
        <f t="shared" si="2"/>
        <v>1199.2</v>
      </c>
      <c r="I73" s="56"/>
    </row>
    <row r="74" spans="1:9">
      <c r="A74" s="52" t="s">
        <v>369</v>
      </c>
      <c r="B74" s="53" t="s">
        <v>651</v>
      </c>
      <c r="C74" s="25" t="s">
        <v>652</v>
      </c>
      <c r="D74" s="53" t="s">
        <v>121</v>
      </c>
      <c r="E74" s="85">
        <v>1</v>
      </c>
      <c r="F74" s="105">
        <v>168.33</v>
      </c>
      <c r="G74" s="105">
        <f>ROUND(E74*F74,2)</f>
        <v>168.33</v>
      </c>
      <c r="I74" s="56"/>
    </row>
    <row r="75" spans="1:9">
      <c r="A75" s="57"/>
      <c r="B75" s="57"/>
      <c r="C75" s="153" t="s">
        <v>146</v>
      </c>
      <c r="D75" s="154"/>
      <c r="E75" s="154"/>
      <c r="F75" s="105"/>
      <c r="G75" s="106">
        <f>ROUND(SUM(G46:G74),2)</f>
        <v>50041.38</v>
      </c>
    </row>
    <row r="76" spans="1:9">
      <c r="A76" s="57"/>
      <c r="B76" s="57"/>
      <c r="C76" s="153" t="s">
        <v>706</v>
      </c>
      <c r="D76" s="154"/>
      <c r="E76" s="154"/>
      <c r="F76" s="105"/>
      <c r="G76" s="106">
        <f>ROUND(SUM(G18,G23,G44,G75),2)</f>
        <v>253749.5</v>
      </c>
    </row>
    <row r="77" spans="1:9">
      <c r="A77" s="57"/>
      <c r="B77" s="57"/>
      <c r="C77" s="155" t="s">
        <v>193</v>
      </c>
      <c r="D77" s="156"/>
      <c r="E77" s="156"/>
      <c r="F77" s="105"/>
      <c r="G77" s="105">
        <f>ROUND(G76*0.21,2)</f>
        <v>53287.4</v>
      </c>
    </row>
    <row r="78" spans="1:9">
      <c r="A78" s="57"/>
      <c r="B78" s="57"/>
      <c r="C78" s="153" t="s">
        <v>707</v>
      </c>
      <c r="D78" s="154"/>
      <c r="E78" s="154"/>
      <c r="F78" s="105"/>
      <c r="G78" s="106">
        <f>ROUND(SUM(G76:G77),2)</f>
        <v>307036.90000000002</v>
      </c>
    </row>
    <row r="79" spans="1:9">
      <c r="A79" s="57"/>
      <c r="B79" s="57"/>
    </row>
    <row r="80" spans="1:9">
      <c r="A80" s="57"/>
      <c r="B80" s="57"/>
    </row>
    <row r="81" spans="1:7">
      <c r="A81" s="57"/>
      <c r="B81" s="158" t="s">
        <v>195</v>
      </c>
      <c r="C81" s="158"/>
      <c r="D81" s="158"/>
      <c r="E81" s="158"/>
      <c r="F81" s="158"/>
      <c r="G81" s="158"/>
    </row>
    <row r="82" spans="1:7">
      <c r="A82" s="57"/>
      <c r="B82" s="158" t="s">
        <v>196</v>
      </c>
      <c r="C82" s="158"/>
      <c r="D82" s="158"/>
      <c r="E82" s="158"/>
      <c r="F82" s="158"/>
      <c r="G82" s="158"/>
    </row>
    <row r="83" spans="1:7">
      <c r="A83" s="57"/>
      <c r="B83" s="57"/>
    </row>
    <row r="84" spans="1:7">
      <c r="A84" s="57"/>
      <c r="B84" s="158" t="s">
        <v>1</v>
      </c>
      <c r="C84" s="158"/>
      <c r="D84" s="158"/>
      <c r="E84" s="158"/>
      <c r="F84" s="158"/>
      <c r="G84" s="158"/>
    </row>
    <row r="85" spans="1:7">
      <c r="A85" s="57"/>
      <c r="B85" s="158" t="s">
        <v>1</v>
      </c>
      <c r="C85" s="158"/>
      <c r="D85" s="158"/>
      <c r="E85" s="158"/>
      <c r="F85" s="158"/>
      <c r="G85" s="158"/>
    </row>
    <row r="86" spans="1:7">
      <c r="A86" s="57"/>
      <c r="B86" s="158" t="s">
        <v>1</v>
      </c>
      <c r="C86" s="158"/>
      <c r="D86" s="158"/>
      <c r="E86" s="158"/>
      <c r="F86" s="158"/>
      <c r="G86" s="158"/>
    </row>
    <row r="87" spans="1:7">
      <c r="A87" s="57"/>
      <c r="B87" s="158" t="s">
        <v>1</v>
      </c>
      <c r="C87" s="158"/>
      <c r="D87" s="158"/>
      <c r="E87" s="158"/>
      <c r="F87" s="158"/>
      <c r="G87" s="158"/>
    </row>
    <row r="88" spans="1:7">
      <c r="A88" s="57"/>
      <c r="B88" s="158" t="s">
        <v>1</v>
      </c>
      <c r="C88" s="158"/>
      <c r="D88" s="158"/>
      <c r="E88" s="158"/>
      <c r="F88" s="158"/>
      <c r="G88" s="158"/>
    </row>
    <row r="89" spans="1:7">
      <c r="A89" s="57"/>
      <c r="B89" s="158" t="s">
        <v>1</v>
      </c>
      <c r="C89" s="158"/>
      <c r="D89" s="158"/>
      <c r="E89" s="158"/>
      <c r="F89" s="158"/>
      <c r="G89" s="158"/>
    </row>
    <row r="90" spans="1:7">
      <c r="A90" s="57"/>
      <c r="B90" s="158" t="s">
        <v>1</v>
      </c>
      <c r="C90" s="158"/>
      <c r="D90" s="158"/>
      <c r="E90" s="158"/>
      <c r="F90" s="158"/>
      <c r="G90" s="158"/>
    </row>
    <row r="91" spans="1:7">
      <c r="A91" s="57"/>
      <c r="B91" s="158" t="s">
        <v>1</v>
      </c>
      <c r="C91" s="158"/>
      <c r="D91" s="158"/>
      <c r="E91" s="158"/>
      <c r="F91" s="158"/>
      <c r="G91" s="158"/>
    </row>
    <row r="92" spans="1:7">
      <c r="A92" s="57"/>
      <c r="B92" s="158" t="s">
        <v>1</v>
      </c>
      <c r="C92" s="158"/>
      <c r="D92" s="158"/>
      <c r="E92" s="158"/>
      <c r="F92" s="158"/>
      <c r="G92" s="158"/>
    </row>
    <row r="93" spans="1:7">
      <c r="A93" s="57"/>
      <c r="B93" s="158" t="s">
        <v>1</v>
      </c>
      <c r="C93" s="158"/>
      <c r="D93" s="158"/>
      <c r="E93" s="158"/>
      <c r="F93" s="158"/>
      <c r="G93" s="158"/>
    </row>
    <row r="94" spans="1:7">
      <c r="A94" s="57"/>
      <c r="B94" s="57"/>
    </row>
    <row r="95" spans="1:7">
      <c r="A95" s="57"/>
      <c r="B95" s="57"/>
    </row>
    <row r="96" spans="1:7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28">
    <mergeCell ref="C14:G14"/>
    <mergeCell ref="A5:G6"/>
    <mergeCell ref="A7:G8"/>
    <mergeCell ref="A9:G10"/>
    <mergeCell ref="D11:G11"/>
    <mergeCell ref="E12:E13"/>
    <mergeCell ref="B82:G82"/>
    <mergeCell ref="C18:E18"/>
    <mergeCell ref="C19:G19"/>
    <mergeCell ref="C23:E23"/>
    <mergeCell ref="C24:G24"/>
    <mergeCell ref="C44:E44"/>
    <mergeCell ref="C45:G45"/>
    <mergeCell ref="C75:E75"/>
    <mergeCell ref="C76:E76"/>
    <mergeCell ref="C77:E77"/>
    <mergeCell ref="C78:E78"/>
    <mergeCell ref="B81:G81"/>
    <mergeCell ref="B90:G90"/>
    <mergeCell ref="B91:G91"/>
    <mergeCell ref="B92:G92"/>
    <mergeCell ref="B93:G93"/>
    <mergeCell ref="B84:G84"/>
    <mergeCell ref="B85:G85"/>
    <mergeCell ref="B86:G86"/>
    <mergeCell ref="B87:G87"/>
    <mergeCell ref="B88:G88"/>
    <mergeCell ref="B89:G89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C15" sqref="C15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960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1017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35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1090</v>
      </c>
      <c r="C14" s="160"/>
      <c r="D14" s="160"/>
      <c r="E14" s="160"/>
      <c r="F14" s="160"/>
      <c r="G14" s="160"/>
      <c r="I14" s="93"/>
      <c r="J14" s="93"/>
      <c r="K14" s="93"/>
    </row>
    <row r="15" spans="1:11" ht="48">
      <c r="A15" s="72" t="s">
        <v>49</v>
      </c>
      <c r="B15" s="53" t="s">
        <v>1091</v>
      </c>
      <c r="C15" s="25" t="s">
        <v>1092</v>
      </c>
      <c r="D15" s="53" t="s">
        <v>46</v>
      </c>
      <c r="E15" s="73">
        <v>1</v>
      </c>
      <c r="F15" s="105">
        <v>16800</v>
      </c>
      <c r="G15" s="105">
        <f>ROUND(E15*F15,2)</f>
        <v>16800</v>
      </c>
      <c r="I15" s="93"/>
      <c r="J15" s="93"/>
      <c r="K15" s="93"/>
    </row>
    <row r="16" spans="1:11" ht="24">
      <c r="A16" s="72" t="s">
        <v>354</v>
      </c>
      <c r="B16" s="53" t="s">
        <v>1029</v>
      </c>
      <c r="C16" s="25" t="s">
        <v>1093</v>
      </c>
      <c r="D16" s="53" t="s">
        <v>169</v>
      </c>
      <c r="E16" s="73">
        <v>1</v>
      </c>
      <c r="F16" s="105">
        <v>13800</v>
      </c>
      <c r="G16" s="105">
        <f>ROUND(E16*F16,2)</f>
        <v>13800</v>
      </c>
      <c r="I16" s="93"/>
      <c r="J16" s="93"/>
      <c r="K16" s="93"/>
    </row>
    <row r="17" spans="1:11">
      <c r="A17" s="72" t="s">
        <v>15</v>
      </c>
      <c r="B17" s="53" t="s">
        <v>15</v>
      </c>
      <c r="C17" s="53" t="s">
        <v>15</v>
      </c>
      <c r="D17" s="53" t="s">
        <v>15</v>
      </c>
      <c r="E17" s="76">
        <v>0</v>
      </c>
      <c r="F17" s="74"/>
      <c r="G17" s="105"/>
      <c r="I17" s="93"/>
      <c r="J17" s="93"/>
      <c r="K17" s="93"/>
    </row>
    <row r="18" spans="1:11">
      <c r="A18" s="77" t="s">
        <v>15</v>
      </c>
      <c r="B18" s="78" t="s">
        <v>15</v>
      </c>
      <c r="C18" s="79" t="s">
        <v>1094</v>
      </c>
      <c r="D18" s="28" t="s">
        <v>15</v>
      </c>
      <c r="E18" s="80">
        <v>0</v>
      </c>
      <c r="F18" s="81"/>
      <c r="G18" s="106">
        <f>ROUND(SUM(G15:G16),2)</f>
        <v>30600</v>
      </c>
      <c r="I18" s="93"/>
      <c r="J18" s="93"/>
      <c r="K18" s="93"/>
    </row>
    <row r="19" spans="1:11">
      <c r="A19" s="77" t="s">
        <v>15</v>
      </c>
      <c r="B19" s="78" t="s">
        <v>15</v>
      </c>
      <c r="C19" s="79" t="s">
        <v>948</v>
      </c>
      <c r="D19" s="28" t="s">
        <v>15</v>
      </c>
      <c r="E19" s="80">
        <v>0</v>
      </c>
      <c r="F19" s="81"/>
      <c r="G19" s="107">
        <f>ROUND(SUM(G18),2)</f>
        <v>30600</v>
      </c>
      <c r="I19" s="93"/>
      <c r="J19" s="93"/>
      <c r="K19" s="93"/>
    </row>
    <row r="20" spans="1:11">
      <c r="A20" s="77" t="s">
        <v>15</v>
      </c>
      <c r="B20" s="78" t="s">
        <v>15</v>
      </c>
      <c r="C20" s="79" t="s">
        <v>15</v>
      </c>
      <c r="D20" s="28" t="s">
        <v>15</v>
      </c>
      <c r="E20" s="80">
        <v>0</v>
      </c>
      <c r="F20" s="81"/>
      <c r="G20" s="107"/>
    </row>
    <row r="21" spans="1:11">
      <c r="A21" s="83" t="s">
        <v>15</v>
      </c>
      <c r="B21" s="63" t="s">
        <v>15</v>
      </c>
      <c r="C21" s="53" t="s">
        <v>210</v>
      </c>
      <c r="D21" s="28" t="s">
        <v>15</v>
      </c>
      <c r="E21" s="76">
        <v>0</v>
      </c>
      <c r="F21" s="74"/>
      <c r="G21" s="105">
        <f>ROUND(G19*0.21,2)</f>
        <v>6426</v>
      </c>
    </row>
    <row r="22" spans="1:11">
      <c r="A22" s="77" t="s">
        <v>15</v>
      </c>
      <c r="B22" s="78" t="s">
        <v>15</v>
      </c>
      <c r="C22" s="79" t="s">
        <v>949</v>
      </c>
      <c r="D22" s="28" t="s">
        <v>15</v>
      </c>
      <c r="E22" s="80">
        <v>0</v>
      </c>
      <c r="F22" s="81"/>
      <c r="G22" s="107">
        <f>ROUND(SUM(G19,G21),2)</f>
        <v>37026</v>
      </c>
    </row>
    <row r="23" spans="1:11">
      <c r="A23" s="57"/>
      <c r="B23" s="57"/>
    </row>
    <row r="24" spans="1:11">
      <c r="A24" s="57"/>
      <c r="B24" s="57"/>
    </row>
    <row r="25" spans="1:11">
      <c r="A25" s="57"/>
      <c r="B25" s="57"/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6">
    <mergeCell ref="B14:G14"/>
    <mergeCell ref="A5:G6"/>
    <mergeCell ref="A7:G8"/>
    <mergeCell ref="A9:G10"/>
    <mergeCell ref="D11:G11"/>
    <mergeCell ref="E12:E13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1"/>
  <sheetViews>
    <sheetView topLeftCell="A73" workbookViewId="0">
      <selection activeCell="C66" sqref="C66"/>
    </sheetView>
  </sheetViews>
  <sheetFormatPr defaultRowHeight="12.75"/>
  <cols>
    <col min="1" max="1" width="4" style="1" customWidth="1"/>
    <col min="2" max="2" width="9.5" style="1" customWidth="1"/>
    <col min="3" max="3" width="36.625" style="28" customWidth="1"/>
    <col min="4" max="4" width="5.875" style="28" customWidth="1"/>
    <col min="5" max="5" width="14.875" style="84" customWidth="1"/>
    <col min="6" max="6" width="12.625" style="4" customWidth="1"/>
    <col min="7" max="7" width="15.5" style="5" customWidth="1"/>
    <col min="8" max="8" width="11.875" style="5" customWidth="1"/>
    <col min="9" max="256" width="8.75" style="6"/>
    <col min="257" max="257" width="4" style="6" customWidth="1"/>
    <col min="258" max="258" width="9.5" style="6" customWidth="1"/>
    <col min="259" max="259" width="36.625" style="6" customWidth="1"/>
    <col min="260" max="260" width="5.875" style="6" customWidth="1"/>
    <col min="261" max="261" width="14.875" style="6" customWidth="1"/>
    <col min="262" max="262" width="12.625" style="6" customWidth="1"/>
    <col min="263" max="263" width="15.5" style="6" customWidth="1"/>
    <col min="264" max="264" width="11.875" style="6" customWidth="1"/>
    <col min="265" max="512" width="8.75" style="6"/>
    <col min="513" max="513" width="4" style="6" customWidth="1"/>
    <col min="514" max="514" width="9.5" style="6" customWidth="1"/>
    <col min="515" max="515" width="36.625" style="6" customWidth="1"/>
    <col min="516" max="516" width="5.875" style="6" customWidth="1"/>
    <col min="517" max="517" width="14.875" style="6" customWidth="1"/>
    <col min="518" max="518" width="12.625" style="6" customWidth="1"/>
    <col min="519" max="519" width="15.5" style="6" customWidth="1"/>
    <col min="520" max="520" width="11.875" style="6" customWidth="1"/>
    <col min="521" max="768" width="8.75" style="6"/>
    <col min="769" max="769" width="4" style="6" customWidth="1"/>
    <col min="770" max="770" width="9.5" style="6" customWidth="1"/>
    <col min="771" max="771" width="36.625" style="6" customWidth="1"/>
    <col min="772" max="772" width="5.875" style="6" customWidth="1"/>
    <col min="773" max="773" width="14.875" style="6" customWidth="1"/>
    <col min="774" max="774" width="12.625" style="6" customWidth="1"/>
    <col min="775" max="775" width="15.5" style="6" customWidth="1"/>
    <col min="776" max="776" width="11.875" style="6" customWidth="1"/>
    <col min="777" max="1024" width="8.75" style="6"/>
    <col min="1025" max="1025" width="4" style="6" customWidth="1"/>
    <col min="1026" max="1026" width="9.5" style="6" customWidth="1"/>
    <col min="1027" max="1027" width="36.625" style="6" customWidth="1"/>
    <col min="1028" max="1028" width="5.875" style="6" customWidth="1"/>
    <col min="1029" max="1029" width="14.875" style="6" customWidth="1"/>
    <col min="1030" max="1030" width="12.625" style="6" customWidth="1"/>
    <col min="1031" max="1031" width="15.5" style="6" customWidth="1"/>
    <col min="1032" max="1032" width="11.875" style="6" customWidth="1"/>
    <col min="1033" max="1280" width="8.75" style="6"/>
    <col min="1281" max="1281" width="4" style="6" customWidth="1"/>
    <col min="1282" max="1282" width="9.5" style="6" customWidth="1"/>
    <col min="1283" max="1283" width="36.625" style="6" customWidth="1"/>
    <col min="1284" max="1284" width="5.875" style="6" customWidth="1"/>
    <col min="1285" max="1285" width="14.875" style="6" customWidth="1"/>
    <col min="1286" max="1286" width="12.625" style="6" customWidth="1"/>
    <col min="1287" max="1287" width="15.5" style="6" customWidth="1"/>
    <col min="1288" max="1288" width="11.875" style="6" customWidth="1"/>
    <col min="1289" max="1536" width="8.75" style="6"/>
    <col min="1537" max="1537" width="4" style="6" customWidth="1"/>
    <col min="1538" max="1538" width="9.5" style="6" customWidth="1"/>
    <col min="1539" max="1539" width="36.625" style="6" customWidth="1"/>
    <col min="1540" max="1540" width="5.875" style="6" customWidth="1"/>
    <col min="1541" max="1541" width="14.875" style="6" customWidth="1"/>
    <col min="1542" max="1542" width="12.625" style="6" customWidth="1"/>
    <col min="1543" max="1543" width="15.5" style="6" customWidth="1"/>
    <col min="1544" max="1544" width="11.875" style="6" customWidth="1"/>
    <col min="1545" max="1792" width="8.75" style="6"/>
    <col min="1793" max="1793" width="4" style="6" customWidth="1"/>
    <col min="1794" max="1794" width="9.5" style="6" customWidth="1"/>
    <col min="1795" max="1795" width="36.625" style="6" customWidth="1"/>
    <col min="1796" max="1796" width="5.875" style="6" customWidth="1"/>
    <col min="1797" max="1797" width="14.875" style="6" customWidth="1"/>
    <col min="1798" max="1798" width="12.625" style="6" customWidth="1"/>
    <col min="1799" max="1799" width="15.5" style="6" customWidth="1"/>
    <col min="1800" max="1800" width="11.875" style="6" customWidth="1"/>
    <col min="1801" max="2048" width="8.75" style="6"/>
    <col min="2049" max="2049" width="4" style="6" customWidth="1"/>
    <col min="2050" max="2050" width="9.5" style="6" customWidth="1"/>
    <col min="2051" max="2051" width="36.625" style="6" customWidth="1"/>
    <col min="2052" max="2052" width="5.875" style="6" customWidth="1"/>
    <col min="2053" max="2053" width="14.875" style="6" customWidth="1"/>
    <col min="2054" max="2054" width="12.625" style="6" customWidth="1"/>
    <col min="2055" max="2055" width="15.5" style="6" customWidth="1"/>
    <col min="2056" max="2056" width="11.875" style="6" customWidth="1"/>
    <col min="2057" max="2304" width="8.75" style="6"/>
    <col min="2305" max="2305" width="4" style="6" customWidth="1"/>
    <col min="2306" max="2306" width="9.5" style="6" customWidth="1"/>
    <col min="2307" max="2307" width="36.625" style="6" customWidth="1"/>
    <col min="2308" max="2308" width="5.875" style="6" customWidth="1"/>
    <col min="2309" max="2309" width="14.875" style="6" customWidth="1"/>
    <col min="2310" max="2310" width="12.625" style="6" customWidth="1"/>
    <col min="2311" max="2311" width="15.5" style="6" customWidth="1"/>
    <col min="2312" max="2312" width="11.875" style="6" customWidth="1"/>
    <col min="2313" max="2560" width="8.75" style="6"/>
    <col min="2561" max="2561" width="4" style="6" customWidth="1"/>
    <col min="2562" max="2562" width="9.5" style="6" customWidth="1"/>
    <col min="2563" max="2563" width="36.625" style="6" customWidth="1"/>
    <col min="2564" max="2564" width="5.875" style="6" customWidth="1"/>
    <col min="2565" max="2565" width="14.875" style="6" customWidth="1"/>
    <col min="2566" max="2566" width="12.625" style="6" customWidth="1"/>
    <col min="2567" max="2567" width="15.5" style="6" customWidth="1"/>
    <col min="2568" max="2568" width="11.875" style="6" customWidth="1"/>
    <col min="2569" max="2816" width="8.75" style="6"/>
    <col min="2817" max="2817" width="4" style="6" customWidth="1"/>
    <col min="2818" max="2818" width="9.5" style="6" customWidth="1"/>
    <col min="2819" max="2819" width="36.625" style="6" customWidth="1"/>
    <col min="2820" max="2820" width="5.875" style="6" customWidth="1"/>
    <col min="2821" max="2821" width="14.875" style="6" customWidth="1"/>
    <col min="2822" max="2822" width="12.625" style="6" customWidth="1"/>
    <col min="2823" max="2823" width="15.5" style="6" customWidth="1"/>
    <col min="2824" max="2824" width="11.875" style="6" customWidth="1"/>
    <col min="2825" max="3072" width="8.75" style="6"/>
    <col min="3073" max="3073" width="4" style="6" customWidth="1"/>
    <col min="3074" max="3074" width="9.5" style="6" customWidth="1"/>
    <col min="3075" max="3075" width="36.625" style="6" customWidth="1"/>
    <col min="3076" max="3076" width="5.875" style="6" customWidth="1"/>
    <col min="3077" max="3077" width="14.875" style="6" customWidth="1"/>
    <col min="3078" max="3078" width="12.625" style="6" customWidth="1"/>
    <col min="3079" max="3079" width="15.5" style="6" customWidth="1"/>
    <col min="3080" max="3080" width="11.875" style="6" customWidth="1"/>
    <col min="3081" max="3328" width="8.75" style="6"/>
    <col min="3329" max="3329" width="4" style="6" customWidth="1"/>
    <col min="3330" max="3330" width="9.5" style="6" customWidth="1"/>
    <col min="3331" max="3331" width="36.625" style="6" customWidth="1"/>
    <col min="3332" max="3332" width="5.875" style="6" customWidth="1"/>
    <col min="3333" max="3333" width="14.875" style="6" customWidth="1"/>
    <col min="3334" max="3334" width="12.625" style="6" customWidth="1"/>
    <col min="3335" max="3335" width="15.5" style="6" customWidth="1"/>
    <col min="3336" max="3336" width="11.875" style="6" customWidth="1"/>
    <col min="3337" max="3584" width="8.75" style="6"/>
    <col min="3585" max="3585" width="4" style="6" customWidth="1"/>
    <col min="3586" max="3586" width="9.5" style="6" customWidth="1"/>
    <col min="3587" max="3587" width="36.625" style="6" customWidth="1"/>
    <col min="3588" max="3588" width="5.875" style="6" customWidth="1"/>
    <col min="3589" max="3589" width="14.875" style="6" customWidth="1"/>
    <col min="3590" max="3590" width="12.625" style="6" customWidth="1"/>
    <col min="3591" max="3591" width="15.5" style="6" customWidth="1"/>
    <col min="3592" max="3592" width="11.875" style="6" customWidth="1"/>
    <col min="3593" max="3840" width="8.75" style="6"/>
    <col min="3841" max="3841" width="4" style="6" customWidth="1"/>
    <col min="3842" max="3842" width="9.5" style="6" customWidth="1"/>
    <col min="3843" max="3843" width="36.625" style="6" customWidth="1"/>
    <col min="3844" max="3844" width="5.875" style="6" customWidth="1"/>
    <col min="3845" max="3845" width="14.875" style="6" customWidth="1"/>
    <col min="3846" max="3846" width="12.625" style="6" customWidth="1"/>
    <col min="3847" max="3847" width="15.5" style="6" customWidth="1"/>
    <col min="3848" max="3848" width="11.875" style="6" customWidth="1"/>
    <col min="3849" max="4096" width="8.75" style="6"/>
    <col min="4097" max="4097" width="4" style="6" customWidth="1"/>
    <col min="4098" max="4098" width="9.5" style="6" customWidth="1"/>
    <col min="4099" max="4099" width="36.625" style="6" customWidth="1"/>
    <col min="4100" max="4100" width="5.875" style="6" customWidth="1"/>
    <col min="4101" max="4101" width="14.875" style="6" customWidth="1"/>
    <col min="4102" max="4102" width="12.625" style="6" customWidth="1"/>
    <col min="4103" max="4103" width="15.5" style="6" customWidth="1"/>
    <col min="4104" max="4104" width="11.875" style="6" customWidth="1"/>
    <col min="4105" max="4352" width="8.75" style="6"/>
    <col min="4353" max="4353" width="4" style="6" customWidth="1"/>
    <col min="4354" max="4354" width="9.5" style="6" customWidth="1"/>
    <col min="4355" max="4355" width="36.625" style="6" customWidth="1"/>
    <col min="4356" max="4356" width="5.875" style="6" customWidth="1"/>
    <col min="4357" max="4357" width="14.875" style="6" customWidth="1"/>
    <col min="4358" max="4358" width="12.625" style="6" customWidth="1"/>
    <col min="4359" max="4359" width="15.5" style="6" customWidth="1"/>
    <col min="4360" max="4360" width="11.875" style="6" customWidth="1"/>
    <col min="4361" max="4608" width="8.75" style="6"/>
    <col min="4609" max="4609" width="4" style="6" customWidth="1"/>
    <col min="4610" max="4610" width="9.5" style="6" customWidth="1"/>
    <col min="4611" max="4611" width="36.625" style="6" customWidth="1"/>
    <col min="4612" max="4612" width="5.875" style="6" customWidth="1"/>
    <col min="4613" max="4613" width="14.875" style="6" customWidth="1"/>
    <col min="4614" max="4614" width="12.625" style="6" customWidth="1"/>
    <col min="4615" max="4615" width="15.5" style="6" customWidth="1"/>
    <col min="4616" max="4616" width="11.875" style="6" customWidth="1"/>
    <col min="4617" max="4864" width="8.75" style="6"/>
    <col min="4865" max="4865" width="4" style="6" customWidth="1"/>
    <col min="4866" max="4866" width="9.5" style="6" customWidth="1"/>
    <col min="4867" max="4867" width="36.625" style="6" customWidth="1"/>
    <col min="4868" max="4868" width="5.875" style="6" customWidth="1"/>
    <col min="4869" max="4869" width="14.875" style="6" customWidth="1"/>
    <col min="4870" max="4870" width="12.625" style="6" customWidth="1"/>
    <col min="4871" max="4871" width="15.5" style="6" customWidth="1"/>
    <col min="4872" max="4872" width="11.875" style="6" customWidth="1"/>
    <col min="4873" max="5120" width="8.75" style="6"/>
    <col min="5121" max="5121" width="4" style="6" customWidth="1"/>
    <col min="5122" max="5122" width="9.5" style="6" customWidth="1"/>
    <col min="5123" max="5123" width="36.625" style="6" customWidth="1"/>
    <col min="5124" max="5124" width="5.875" style="6" customWidth="1"/>
    <col min="5125" max="5125" width="14.875" style="6" customWidth="1"/>
    <col min="5126" max="5126" width="12.625" style="6" customWidth="1"/>
    <col min="5127" max="5127" width="15.5" style="6" customWidth="1"/>
    <col min="5128" max="5128" width="11.875" style="6" customWidth="1"/>
    <col min="5129" max="5376" width="8.75" style="6"/>
    <col min="5377" max="5377" width="4" style="6" customWidth="1"/>
    <col min="5378" max="5378" width="9.5" style="6" customWidth="1"/>
    <col min="5379" max="5379" width="36.625" style="6" customWidth="1"/>
    <col min="5380" max="5380" width="5.875" style="6" customWidth="1"/>
    <col min="5381" max="5381" width="14.875" style="6" customWidth="1"/>
    <col min="5382" max="5382" width="12.625" style="6" customWidth="1"/>
    <col min="5383" max="5383" width="15.5" style="6" customWidth="1"/>
    <col min="5384" max="5384" width="11.875" style="6" customWidth="1"/>
    <col min="5385" max="5632" width="8.75" style="6"/>
    <col min="5633" max="5633" width="4" style="6" customWidth="1"/>
    <col min="5634" max="5634" width="9.5" style="6" customWidth="1"/>
    <col min="5635" max="5635" width="36.625" style="6" customWidth="1"/>
    <col min="5636" max="5636" width="5.875" style="6" customWidth="1"/>
    <col min="5637" max="5637" width="14.875" style="6" customWidth="1"/>
    <col min="5638" max="5638" width="12.625" style="6" customWidth="1"/>
    <col min="5639" max="5639" width="15.5" style="6" customWidth="1"/>
    <col min="5640" max="5640" width="11.875" style="6" customWidth="1"/>
    <col min="5641" max="5888" width="8.75" style="6"/>
    <col min="5889" max="5889" width="4" style="6" customWidth="1"/>
    <col min="5890" max="5890" width="9.5" style="6" customWidth="1"/>
    <col min="5891" max="5891" width="36.625" style="6" customWidth="1"/>
    <col min="5892" max="5892" width="5.875" style="6" customWidth="1"/>
    <col min="5893" max="5893" width="14.875" style="6" customWidth="1"/>
    <col min="5894" max="5894" width="12.625" style="6" customWidth="1"/>
    <col min="5895" max="5895" width="15.5" style="6" customWidth="1"/>
    <col min="5896" max="5896" width="11.875" style="6" customWidth="1"/>
    <col min="5897" max="6144" width="8.75" style="6"/>
    <col min="6145" max="6145" width="4" style="6" customWidth="1"/>
    <col min="6146" max="6146" width="9.5" style="6" customWidth="1"/>
    <col min="6147" max="6147" width="36.625" style="6" customWidth="1"/>
    <col min="6148" max="6148" width="5.875" style="6" customWidth="1"/>
    <col min="6149" max="6149" width="14.875" style="6" customWidth="1"/>
    <col min="6150" max="6150" width="12.625" style="6" customWidth="1"/>
    <col min="6151" max="6151" width="15.5" style="6" customWidth="1"/>
    <col min="6152" max="6152" width="11.875" style="6" customWidth="1"/>
    <col min="6153" max="6400" width="8.75" style="6"/>
    <col min="6401" max="6401" width="4" style="6" customWidth="1"/>
    <col min="6402" max="6402" width="9.5" style="6" customWidth="1"/>
    <col min="6403" max="6403" width="36.625" style="6" customWidth="1"/>
    <col min="6404" max="6404" width="5.875" style="6" customWidth="1"/>
    <col min="6405" max="6405" width="14.875" style="6" customWidth="1"/>
    <col min="6406" max="6406" width="12.625" style="6" customWidth="1"/>
    <col min="6407" max="6407" width="15.5" style="6" customWidth="1"/>
    <col min="6408" max="6408" width="11.875" style="6" customWidth="1"/>
    <col min="6409" max="6656" width="8.75" style="6"/>
    <col min="6657" max="6657" width="4" style="6" customWidth="1"/>
    <col min="6658" max="6658" width="9.5" style="6" customWidth="1"/>
    <col min="6659" max="6659" width="36.625" style="6" customWidth="1"/>
    <col min="6660" max="6660" width="5.875" style="6" customWidth="1"/>
    <col min="6661" max="6661" width="14.875" style="6" customWidth="1"/>
    <col min="6662" max="6662" width="12.625" style="6" customWidth="1"/>
    <col min="6663" max="6663" width="15.5" style="6" customWidth="1"/>
    <col min="6664" max="6664" width="11.875" style="6" customWidth="1"/>
    <col min="6665" max="6912" width="8.75" style="6"/>
    <col min="6913" max="6913" width="4" style="6" customWidth="1"/>
    <col min="6914" max="6914" width="9.5" style="6" customWidth="1"/>
    <col min="6915" max="6915" width="36.625" style="6" customWidth="1"/>
    <col min="6916" max="6916" width="5.875" style="6" customWidth="1"/>
    <col min="6917" max="6917" width="14.875" style="6" customWidth="1"/>
    <col min="6918" max="6918" width="12.625" style="6" customWidth="1"/>
    <col min="6919" max="6919" width="15.5" style="6" customWidth="1"/>
    <col min="6920" max="6920" width="11.875" style="6" customWidth="1"/>
    <col min="6921" max="7168" width="8.75" style="6"/>
    <col min="7169" max="7169" width="4" style="6" customWidth="1"/>
    <col min="7170" max="7170" width="9.5" style="6" customWidth="1"/>
    <col min="7171" max="7171" width="36.625" style="6" customWidth="1"/>
    <col min="7172" max="7172" width="5.875" style="6" customWidth="1"/>
    <col min="7173" max="7173" width="14.875" style="6" customWidth="1"/>
    <col min="7174" max="7174" width="12.625" style="6" customWidth="1"/>
    <col min="7175" max="7175" width="15.5" style="6" customWidth="1"/>
    <col min="7176" max="7176" width="11.875" style="6" customWidth="1"/>
    <col min="7177" max="7424" width="8.75" style="6"/>
    <col min="7425" max="7425" width="4" style="6" customWidth="1"/>
    <col min="7426" max="7426" width="9.5" style="6" customWidth="1"/>
    <col min="7427" max="7427" width="36.625" style="6" customWidth="1"/>
    <col min="7428" max="7428" width="5.875" style="6" customWidth="1"/>
    <col min="7429" max="7429" width="14.875" style="6" customWidth="1"/>
    <col min="7430" max="7430" width="12.625" style="6" customWidth="1"/>
    <col min="7431" max="7431" width="15.5" style="6" customWidth="1"/>
    <col min="7432" max="7432" width="11.875" style="6" customWidth="1"/>
    <col min="7433" max="7680" width="8.75" style="6"/>
    <col min="7681" max="7681" width="4" style="6" customWidth="1"/>
    <col min="7682" max="7682" width="9.5" style="6" customWidth="1"/>
    <col min="7683" max="7683" width="36.625" style="6" customWidth="1"/>
    <col min="7684" max="7684" width="5.875" style="6" customWidth="1"/>
    <col min="7685" max="7685" width="14.875" style="6" customWidth="1"/>
    <col min="7686" max="7686" width="12.625" style="6" customWidth="1"/>
    <col min="7687" max="7687" width="15.5" style="6" customWidth="1"/>
    <col min="7688" max="7688" width="11.875" style="6" customWidth="1"/>
    <col min="7689" max="7936" width="8.75" style="6"/>
    <col min="7937" max="7937" width="4" style="6" customWidth="1"/>
    <col min="7938" max="7938" width="9.5" style="6" customWidth="1"/>
    <col min="7939" max="7939" width="36.625" style="6" customWidth="1"/>
    <col min="7940" max="7940" width="5.875" style="6" customWidth="1"/>
    <col min="7941" max="7941" width="14.875" style="6" customWidth="1"/>
    <col min="7942" max="7942" width="12.625" style="6" customWidth="1"/>
    <col min="7943" max="7943" width="15.5" style="6" customWidth="1"/>
    <col min="7944" max="7944" width="11.875" style="6" customWidth="1"/>
    <col min="7945" max="8192" width="8.75" style="6"/>
    <col min="8193" max="8193" width="4" style="6" customWidth="1"/>
    <col min="8194" max="8194" width="9.5" style="6" customWidth="1"/>
    <col min="8195" max="8195" width="36.625" style="6" customWidth="1"/>
    <col min="8196" max="8196" width="5.875" style="6" customWidth="1"/>
    <col min="8197" max="8197" width="14.875" style="6" customWidth="1"/>
    <col min="8198" max="8198" width="12.625" style="6" customWidth="1"/>
    <col min="8199" max="8199" width="15.5" style="6" customWidth="1"/>
    <col min="8200" max="8200" width="11.875" style="6" customWidth="1"/>
    <col min="8201" max="8448" width="8.75" style="6"/>
    <col min="8449" max="8449" width="4" style="6" customWidth="1"/>
    <col min="8450" max="8450" width="9.5" style="6" customWidth="1"/>
    <col min="8451" max="8451" width="36.625" style="6" customWidth="1"/>
    <col min="8452" max="8452" width="5.875" style="6" customWidth="1"/>
    <col min="8453" max="8453" width="14.875" style="6" customWidth="1"/>
    <col min="8454" max="8454" width="12.625" style="6" customWidth="1"/>
    <col min="8455" max="8455" width="15.5" style="6" customWidth="1"/>
    <col min="8456" max="8456" width="11.875" style="6" customWidth="1"/>
    <col min="8457" max="8704" width="8.75" style="6"/>
    <col min="8705" max="8705" width="4" style="6" customWidth="1"/>
    <col min="8706" max="8706" width="9.5" style="6" customWidth="1"/>
    <col min="8707" max="8707" width="36.625" style="6" customWidth="1"/>
    <col min="8708" max="8708" width="5.875" style="6" customWidth="1"/>
    <col min="8709" max="8709" width="14.875" style="6" customWidth="1"/>
    <col min="8710" max="8710" width="12.625" style="6" customWidth="1"/>
    <col min="8711" max="8711" width="15.5" style="6" customWidth="1"/>
    <col min="8712" max="8712" width="11.875" style="6" customWidth="1"/>
    <col min="8713" max="8960" width="8.75" style="6"/>
    <col min="8961" max="8961" width="4" style="6" customWidth="1"/>
    <col min="8962" max="8962" width="9.5" style="6" customWidth="1"/>
    <col min="8963" max="8963" width="36.625" style="6" customWidth="1"/>
    <col min="8964" max="8964" width="5.875" style="6" customWidth="1"/>
    <col min="8965" max="8965" width="14.875" style="6" customWidth="1"/>
    <col min="8966" max="8966" width="12.625" style="6" customWidth="1"/>
    <col min="8967" max="8967" width="15.5" style="6" customWidth="1"/>
    <col min="8968" max="8968" width="11.875" style="6" customWidth="1"/>
    <col min="8969" max="9216" width="8.75" style="6"/>
    <col min="9217" max="9217" width="4" style="6" customWidth="1"/>
    <col min="9218" max="9218" width="9.5" style="6" customWidth="1"/>
    <col min="9219" max="9219" width="36.625" style="6" customWidth="1"/>
    <col min="9220" max="9220" width="5.875" style="6" customWidth="1"/>
    <col min="9221" max="9221" width="14.875" style="6" customWidth="1"/>
    <col min="9222" max="9222" width="12.625" style="6" customWidth="1"/>
    <col min="9223" max="9223" width="15.5" style="6" customWidth="1"/>
    <col min="9224" max="9224" width="11.875" style="6" customWidth="1"/>
    <col min="9225" max="9472" width="8.75" style="6"/>
    <col min="9473" max="9473" width="4" style="6" customWidth="1"/>
    <col min="9474" max="9474" width="9.5" style="6" customWidth="1"/>
    <col min="9475" max="9475" width="36.625" style="6" customWidth="1"/>
    <col min="9476" max="9476" width="5.875" style="6" customWidth="1"/>
    <col min="9477" max="9477" width="14.875" style="6" customWidth="1"/>
    <col min="9478" max="9478" width="12.625" style="6" customWidth="1"/>
    <col min="9479" max="9479" width="15.5" style="6" customWidth="1"/>
    <col min="9480" max="9480" width="11.875" style="6" customWidth="1"/>
    <col min="9481" max="9728" width="8.75" style="6"/>
    <col min="9729" max="9729" width="4" style="6" customWidth="1"/>
    <col min="9730" max="9730" width="9.5" style="6" customWidth="1"/>
    <col min="9731" max="9731" width="36.625" style="6" customWidth="1"/>
    <col min="9732" max="9732" width="5.875" style="6" customWidth="1"/>
    <col min="9733" max="9733" width="14.875" style="6" customWidth="1"/>
    <col min="9734" max="9734" width="12.625" style="6" customWidth="1"/>
    <col min="9735" max="9735" width="15.5" style="6" customWidth="1"/>
    <col min="9736" max="9736" width="11.875" style="6" customWidth="1"/>
    <col min="9737" max="9984" width="8.75" style="6"/>
    <col min="9985" max="9985" width="4" style="6" customWidth="1"/>
    <col min="9986" max="9986" width="9.5" style="6" customWidth="1"/>
    <col min="9987" max="9987" width="36.625" style="6" customWidth="1"/>
    <col min="9988" max="9988" width="5.875" style="6" customWidth="1"/>
    <col min="9989" max="9989" width="14.875" style="6" customWidth="1"/>
    <col min="9990" max="9990" width="12.625" style="6" customWidth="1"/>
    <col min="9991" max="9991" width="15.5" style="6" customWidth="1"/>
    <col min="9992" max="9992" width="11.875" style="6" customWidth="1"/>
    <col min="9993" max="10240" width="8.75" style="6"/>
    <col min="10241" max="10241" width="4" style="6" customWidth="1"/>
    <col min="10242" max="10242" width="9.5" style="6" customWidth="1"/>
    <col min="10243" max="10243" width="36.625" style="6" customWidth="1"/>
    <col min="10244" max="10244" width="5.875" style="6" customWidth="1"/>
    <col min="10245" max="10245" width="14.875" style="6" customWidth="1"/>
    <col min="10246" max="10246" width="12.625" style="6" customWidth="1"/>
    <col min="10247" max="10247" width="15.5" style="6" customWidth="1"/>
    <col min="10248" max="10248" width="11.875" style="6" customWidth="1"/>
    <col min="10249" max="10496" width="8.75" style="6"/>
    <col min="10497" max="10497" width="4" style="6" customWidth="1"/>
    <col min="10498" max="10498" width="9.5" style="6" customWidth="1"/>
    <col min="10499" max="10499" width="36.625" style="6" customWidth="1"/>
    <col min="10500" max="10500" width="5.875" style="6" customWidth="1"/>
    <col min="10501" max="10501" width="14.875" style="6" customWidth="1"/>
    <col min="10502" max="10502" width="12.625" style="6" customWidth="1"/>
    <col min="10503" max="10503" width="15.5" style="6" customWidth="1"/>
    <col min="10504" max="10504" width="11.875" style="6" customWidth="1"/>
    <col min="10505" max="10752" width="8.75" style="6"/>
    <col min="10753" max="10753" width="4" style="6" customWidth="1"/>
    <col min="10754" max="10754" width="9.5" style="6" customWidth="1"/>
    <col min="10755" max="10755" width="36.625" style="6" customWidth="1"/>
    <col min="10756" max="10756" width="5.875" style="6" customWidth="1"/>
    <col min="10757" max="10757" width="14.875" style="6" customWidth="1"/>
    <col min="10758" max="10758" width="12.625" style="6" customWidth="1"/>
    <col min="10759" max="10759" width="15.5" style="6" customWidth="1"/>
    <col min="10760" max="10760" width="11.875" style="6" customWidth="1"/>
    <col min="10761" max="11008" width="8.75" style="6"/>
    <col min="11009" max="11009" width="4" style="6" customWidth="1"/>
    <col min="11010" max="11010" width="9.5" style="6" customWidth="1"/>
    <col min="11011" max="11011" width="36.625" style="6" customWidth="1"/>
    <col min="11012" max="11012" width="5.875" style="6" customWidth="1"/>
    <col min="11013" max="11013" width="14.875" style="6" customWidth="1"/>
    <col min="11014" max="11014" width="12.625" style="6" customWidth="1"/>
    <col min="11015" max="11015" width="15.5" style="6" customWidth="1"/>
    <col min="11016" max="11016" width="11.875" style="6" customWidth="1"/>
    <col min="11017" max="11264" width="8.75" style="6"/>
    <col min="11265" max="11265" width="4" style="6" customWidth="1"/>
    <col min="11266" max="11266" width="9.5" style="6" customWidth="1"/>
    <col min="11267" max="11267" width="36.625" style="6" customWidth="1"/>
    <col min="11268" max="11268" width="5.875" style="6" customWidth="1"/>
    <col min="11269" max="11269" width="14.875" style="6" customWidth="1"/>
    <col min="11270" max="11270" width="12.625" style="6" customWidth="1"/>
    <col min="11271" max="11271" width="15.5" style="6" customWidth="1"/>
    <col min="11272" max="11272" width="11.875" style="6" customWidth="1"/>
    <col min="11273" max="11520" width="8.75" style="6"/>
    <col min="11521" max="11521" width="4" style="6" customWidth="1"/>
    <col min="11522" max="11522" width="9.5" style="6" customWidth="1"/>
    <col min="11523" max="11523" width="36.625" style="6" customWidth="1"/>
    <col min="11524" max="11524" width="5.875" style="6" customWidth="1"/>
    <col min="11525" max="11525" width="14.875" style="6" customWidth="1"/>
    <col min="11526" max="11526" width="12.625" style="6" customWidth="1"/>
    <col min="11527" max="11527" width="15.5" style="6" customWidth="1"/>
    <col min="11528" max="11528" width="11.875" style="6" customWidth="1"/>
    <col min="11529" max="11776" width="8.75" style="6"/>
    <col min="11777" max="11777" width="4" style="6" customWidth="1"/>
    <col min="11778" max="11778" width="9.5" style="6" customWidth="1"/>
    <col min="11779" max="11779" width="36.625" style="6" customWidth="1"/>
    <col min="11780" max="11780" width="5.875" style="6" customWidth="1"/>
    <col min="11781" max="11781" width="14.875" style="6" customWidth="1"/>
    <col min="11782" max="11782" width="12.625" style="6" customWidth="1"/>
    <col min="11783" max="11783" width="15.5" style="6" customWidth="1"/>
    <col min="11784" max="11784" width="11.875" style="6" customWidth="1"/>
    <col min="11785" max="12032" width="8.75" style="6"/>
    <col min="12033" max="12033" width="4" style="6" customWidth="1"/>
    <col min="12034" max="12034" width="9.5" style="6" customWidth="1"/>
    <col min="12035" max="12035" width="36.625" style="6" customWidth="1"/>
    <col min="12036" max="12036" width="5.875" style="6" customWidth="1"/>
    <col min="12037" max="12037" width="14.875" style="6" customWidth="1"/>
    <col min="12038" max="12038" width="12.625" style="6" customWidth="1"/>
    <col min="12039" max="12039" width="15.5" style="6" customWidth="1"/>
    <col min="12040" max="12040" width="11.875" style="6" customWidth="1"/>
    <col min="12041" max="12288" width="8.75" style="6"/>
    <col min="12289" max="12289" width="4" style="6" customWidth="1"/>
    <col min="12290" max="12290" width="9.5" style="6" customWidth="1"/>
    <col min="12291" max="12291" width="36.625" style="6" customWidth="1"/>
    <col min="12292" max="12292" width="5.875" style="6" customWidth="1"/>
    <col min="12293" max="12293" width="14.875" style="6" customWidth="1"/>
    <col min="12294" max="12294" width="12.625" style="6" customWidth="1"/>
    <col min="12295" max="12295" width="15.5" style="6" customWidth="1"/>
    <col min="12296" max="12296" width="11.875" style="6" customWidth="1"/>
    <col min="12297" max="12544" width="8.75" style="6"/>
    <col min="12545" max="12545" width="4" style="6" customWidth="1"/>
    <col min="12546" max="12546" width="9.5" style="6" customWidth="1"/>
    <col min="12547" max="12547" width="36.625" style="6" customWidth="1"/>
    <col min="12548" max="12548" width="5.875" style="6" customWidth="1"/>
    <col min="12549" max="12549" width="14.875" style="6" customWidth="1"/>
    <col min="12550" max="12550" width="12.625" style="6" customWidth="1"/>
    <col min="12551" max="12551" width="15.5" style="6" customWidth="1"/>
    <col min="12552" max="12552" width="11.875" style="6" customWidth="1"/>
    <col min="12553" max="12800" width="8.75" style="6"/>
    <col min="12801" max="12801" width="4" style="6" customWidth="1"/>
    <col min="12802" max="12802" width="9.5" style="6" customWidth="1"/>
    <col min="12803" max="12803" width="36.625" style="6" customWidth="1"/>
    <col min="12804" max="12804" width="5.875" style="6" customWidth="1"/>
    <col min="12805" max="12805" width="14.875" style="6" customWidth="1"/>
    <col min="12806" max="12806" width="12.625" style="6" customWidth="1"/>
    <col min="12807" max="12807" width="15.5" style="6" customWidth="1"/>
    <col min="12808" max="12808" width="11.875" style="6" customWidth="1"/>
    <col min="12809" max="13056" width="8.75" style="6"/>
    <col min="13057" max="13057" width="4" style="6" customWidth="1"/>
    <col min="13058" max="13058" width="9.5" style="6" customWidth="1"/>
    <col min="13059" max="13059" width="36.625" style="6" customWidth="1"/>
    <col min="13060" max="13060" width="5.875" style="6" customWidth="1"/>
    <col min="13061" max="13061" width="14.875" style="6" customWidth="1"/>
    <col min="13062" max="13062" width="12.625" style="6" customWidth="1"/>
    <col min="13063" max="13063" width="15.5" style="6" customWidth="1"/>
    <col min="13064" max="13064" width="11.875" style="6" customWidth="1"/>
    <col min="13065" max="13312" width="8.75" style="6"/>
    <col min="13313" max="13313" width="4" style="6" customWidth="1"/>
    <col min="13314" max="13314" width="9.5" style="6" customWidth="1"/>
    <col min="13315" max="13315" width="36.625" style="6" customWidth="1"/>
    <col min="13316" max="13316" width="5.875" style="6" customWidth="1"/>
    <col min="13317" max="13317" width="14.875" style="6" customWidth="1"/>
    <col min="13318" max="13318" width="12.625" style="6" customWidth="1"/>
    <col min="13319" max="13319" width="15.5" style="6" customWidth="1"/>
    <col min="13320" max="13320" width="11.875" style="6" customWidth="1"/>
    <col min="13321" max="13568" width="8.75" style="6"/>
    <col min="13569" max="13569" width="4" style="6" customWidth="1"/>
    <col min="13570" max="13570" width="9.5" style="6" customWidth="1"/>
    <col min="13571" max="13571" width="36.625" style="6" customWidth="1"/>
    <col min="13572" max="13572" width="5.875" style="6" customWidth="1"/>
    <col min="13573" max="13573" width="14.875" style="6" customWidth="1"/>
    <col min="13574" max="13574" width="12.625" style="6" customWidth="1"/>
    <col min="13575" max="13575" width="15.5" style="6" customWidth="1"/>
    <col min="13576" max="13576" width="11.875" style="6" customWidth="1"/>
    <col min="13577" max="13824" width="8.75" style="6"/>
    <col min="13825" max="13825" width="4" style="6" customWidth="1"/>
    <col min="13826" max="13826" width="9.5" style="6" customWidth="1"/>
    <col min="13827" max="13827" width="36.625" style="6" customWidth="1"/>
    <col min="13828" max="13828" width="5.875" style="6" customWidth="1"/>
    <col min="13829" max="13829" width="14.875" style="6" customWidth="1"/>
    <col min="13830" max="13830" width="12.625" style="6" customWidth="1"/>
    <col min="13831" max="13831" width="15.5" style="6" customWidth="1"/>
    <col min="13832" max="13832" width="11.875" style="6" customWidth="1"/>
    <col min="13833" max="14080" width="8.75" style="6"/>
    <col min="14081" max="14081" width="4" style="6" customWidth="1"/>
    <col min="14082" max="14082" width="9.5" style="6" customWidth="1"/>
    <col min="14083" max="14083" width="36.625" style="6" customWidth="1"/>
    <col min="14084" max="14084" width="5.875" style="6" customWidth="1"/>
    <col min="14085" max="14085" width="14.875" style="6" customWidth="1"/>
    <col min="14086" max="14086" width="12.625" style="6" customWidth="1"/>
    <col min="14087" max="14087" width="15.5" style="6" customWidth="1"/>
    <col min="14088" max="14088" width="11.875" style="6" customWidth="1"/>
    <col min="14089" max="14336" width="8.75" style="6"/>
    <col min="14337" max="14337" width="4" style="6" customWidth="1"/>
    <col min="14338" max="14338" width="9.5" style="6" customWidth="1"/>
    <col min="14339" max="14339" width="36.625" style="6" customWidth="1"/>
    <col min="14340" max="14340" width="5.875" style="6" customWidth="1"/>
    <col min="14341" max="14341" width="14.875" style="6" customWidth="1"/>
    <col min="14342" max="14342" width="12.625" style="6" customWidth="1"/>
    <col min="14343" max="14343" width="15.5" style="6" customWidth="1"/>
    <col min="14344" max="14344" width="11.875" style="6" customWidth="1"/>
    <col min="14345" max="14592" width="8.75" style="6"/>
    <col min="14593" max="14593" width="4" style="6" customWidth="1"/>
    <col min="14594" max="14594" width="9.5" style="6" customWidth="1"/>
    <col min="14595" max="14595" width="36.625" style="6" customWidth="1"/>
    <col min="14596" max="14596" width="5.875" style="6" customWidth="1"/>
    <col min="14597" max="14597" width="14.875" style="6" customWidth="1"/>
    <col min="14598" max="14598" width="12.625" style="6" customWidth="1"/>
    <col min="14599" max="14599" width="15.5" style="6" customWidth="1"/>
    <col min="14600" max="14600" width="11.875" style="6" customWidth="1"/>
    <col min="14601" max="14848" width="8.75" style="6"/>
    <col min="14849" max="14849" width="4" style="6" customWidth="1"/>
    <col min="14850" max="14850" width="9.5" style="6" customWidth="1"/>
    <col min="14851" max="14851" width="36.625" style="6" customWidth="1"/>
    <col min="14852" max="14852" width="5.875" style="6" customWidth="1"/>
    <col min="14853" max="14853" width="14.875" style="6" customWidth="1"/>
    <col min="14854" max="14854" width="12.625" style="6" customWidth="1"/>
    <col min="14855" max="14855" width="15.5" style="6" customWidth="1"/>
    <col min="14856" max="14856" width="11.875" style="6" customWidth="1"/>
    <col min="14857" max="15104" width="8.75" style="6"/>
    <col min="15105" max="15105" width="4" style="6" customWidth="1"/>
    <col min="15106" max="15106" width="9.5" style="6" customWidth="1"/>
    <col min="15107" max="15107" width="36.625" style="6" customWidth="1"/>
    <col min="15108" max="15108" width="5.875" style="6" customWidth="1"/>
    <col min="15109" max="15109" width="14.875" style="6" customWidth="1"/>
    <col min="15110" max="15110" width="12.625" style="6" customWidth="1"/>
    <col min="15111" max="15111" width="15.5" style="6" customWidth="1"/>
    <col min="15112" max="15112" width="11.875" style="6" customWidth="1"/>
    <col min="15113" max="15360" width="8.75" style="6"/>
    <col min="15361" max="15361" width="4" style="6" customWidth="1"/>
    <col min="15362" max="15362" width="9.5" style="6" customWidth="1"/>
    <col min="15363" max="15363" width="36.625" style="6" customWidth="1"/>
    <col min="15364" max="15364" width="5.875" style="6" customWidth="1"/>
    <col min="15365" max="15365" width="14.875" style="6" customWidth="1"/>
    <col min="15366" max="15366" width="12.625" style="6" customWidth="1"/>
    <col min="15367" max="15367" width="15.5" style="6" customWidth="1"/>
    <col min="15368" max="15368" width="11.875" style="6" customWidth="1"/>
    <col min="15369" max="15616" width="8.75" style="6"/>
    <col min="15617" max="15617" width="4" style="6" customWidth="1"/>
    <col min="15618" max="15618" width="9.5" style="6" customWidth="1"/>
    <col min="15619" max="15619" width="36.625" style="6" customWidth="1"/>
    <col min="15620" max="15620" width="5.875" style="6" customWidth="1"/>
    <col min="15621" max="15621" width="14.875" style="6" customWidth="1"/>
    <col min="15622" max="15622" width="12.625" style="6" customWidth="1"/>
    <col min="15623" max="15623" width="15.5" style="6" customWidth="1"/>
    <col min="15624" max="15624" width="11.875" style="6" customWidth="1"/>
    <col min="15625" max="15872" width="8.75" style="6"/>
    <col min="15873" max="15873" width="4" style="6" customWidth="1"/>
    <col min="15874" max="15874" width="9.5" style="6" customWidth="1"/>
    <col min="15875" max="15875" width="36.625" style="6" customWidth="1"/>
    <col min="15876" max="15876" width="5.875" style="6" customWidth="1"/>
    <col min="15877" max="15877" width="14.875" style="6" customWidth="1"/>
    <col min="15878" max="15878" width="12.625" style="6" customWidth="1"/>
    <col min="15879" max="15879" width="15.5" style="6" customWidth="1"/>
    <col min="15880" max="15880" width="11.875" style="6" customWidth="1"/>
    <col min="15881" max="16128" width="8.75" style="6"/>
    <col min="16129" max="16129" width="4" style="6" customWidth="1"/>
    <col min="16130" max="16130" width="9.5" style="6" customWidth="1"/>
    <col min="16131" max="16131" width="36.625" style="6" customWidth="1"/>
    <col min="16132" max="16132" width="5.875" style="6" customWidth="1"/>
    <col min="16133" max="16133" width="14.875" style="6" customWidth="1"/>
    <col min="16134" max="16134" width="12.625" style="6" customWidth="1"/>
    <col min="16135" max="16135" width="15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112"/>
      <c r="B2" s="112"/>
      <c r="C2" s="112"/>
      <c r="D2" s="113" t="s">
        <v>1205</v>
      </c>
      <c r="E2" s="112"/>
      <c r="F2" s="112"/>
      <c r="G2" s="112"/>
      <c r="H2" s="6"/>
    </row>
    <row r="3" spans="1:11" ht="13.5" customHeight="1">
      <c r="A3" s="6"/>
      <c r="B3" s="6"/>
      <c r="C3" s="6"/>
      <c r="D3" s="42" t="s">
        <v>6</v>
      </c>
      <c r="E3" s="64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960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1095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4"/>
      <c r="C11" s="12"/>
      <c r="D11" s="147" t="s">
        <v>35</v>
      </c>
      <c r="E11" s="148"/>
      <c r="F11" s="148"/>
      <c r="G11" s="148"/>
      <c r="H11" s="12"/>
    </row>
    <row r="12" spans="1:11" ht="12.75" customHeight="1">
      <c r="A12" s="45" t="s">
        <v>36</v>
      </c>
      <c r="B12" s="45" t="s">
        <v>37</v>
      </c>
      <c r="C12" s="45" t="s">
        <v>38</v>
      </c>
      <c r="D12" s="45" t="s">
        <v>39</v>
      </c>
      <c r="E12" s="162" t="s">
        <v>40</v>
      </c>
      <c r="F12" s="46" t="s">
        <v>41</v>
      </c>
      <c r="G12" s="47" t="s">
        <v>42</v>
      </c>
      <c r="H12" s="11"/>
    </row>
    <row r="13" spans="1:11">
      <c r="A13" s="48" t="s">
        <v>43</v>
      </c>
      <c r="B13" s="48" t="s">
        <v>44</v>
      </c>
      <c r="C13" s="48" t="s">
        <v>45</v>
      </c>
      <c r="D13" s="48" t="s">
        <v>46</v>
      </c>
      <c r="E13" s="164"/>
      <c r="F13" s="49" t="s">
        <v>47</v>
      </c>
      <c r="G13" s="50" t="s">
        <v>48</v>
      </c>
    </row>
    <row r="14" spans="1:11">
      <c r="A14" s="51"/>
      <c r="B14" s="51" t="s">
        <v>49</v>
      </c>
      <c r="C14" s="151" t="s">
        <v>1096</v>
      </c>
      <c r="D14" s="152"/>
      <c r="E14" s="152"/>
      <c r="F14" s="152"/>
      <c r="G14" s="152"/>
      <c r="I14" s="93"/>
      <c r="J14" s="93"/>
      <c r="K14" s="93"/>
    </row>
    <row r="15" spans="1:11" ht="48">
      <c r="A15" s="52" t="s">
        <v>49</v>
      </c>
      <c r="B15" s="53" t="s">
        <v>1097</v>
      </c>
      <c r="C15" s="25" t="s">
        <v>1098</v>
      </c>
      <c r="D15" s="53" t="s">
        <v>67</v>
      </c>
      <c r="E15" s="85">
        <v>8</v>
      </c>
      <c r="F15" s="105">
        <v>11.52</v>
      </c>
      <c r="G15" s="105">
        <f>ROUND(E15*F15,2)</f>
        <v>92.16</v>
      </c>
      <c r="I15" s="94"/>
      <c r="J15" s="93"/>
      <c r="K15" s="93"/>
    </row>
    <row r="16" spans="1:11">
      <c r="A16" s="52" t="s">
        <v>54</v>
      </c>
      <c r="B16" s="53" t="s">
        <v>1099</v>
      </c>
      <c r="C16" s="25" t="s">
        <v>1100</v>
      </c>
      <c r="D16" s="53" t="s">
        <v>67</v>
      </c>
      <c r="E16" s="85">
        <v>8</v>
      </c>
      <c r="F16" s="105">
        <v>20</v>
      </c>
      <c r="G16" s="105">
        <f>ROUND(E16*F16,2)</f>
        <v>160</v>
      </c>
      <c r="I16" s="94"/>
      <c r="J16" s="93"/>
      <c r="K16" s="93"/>
    </row>
    <row r="17" spans="1:11">
      <c r="A17" s="57"/>
      <c r="B17" s="57"/>
      <c r="C17" s="153" t="s">
        <v>78</v>
      </c>
      <c r="D17" s="154"/>
      <c r="E17" s="154"/>
      <c r="F17" s="105"/>
      <c r="G17" s="106">
        <f>ROUND(SUM(G15:G16),2)</f>
        <v>252.16</v>
      </c>
      <c r="I17" s="93"/>
      <c r="J17" s="93"/>
      <c r="K17" s="93"/>
    </row>
    <row r="18" spans="1:11">
      <c r="A18" s="51"/>
      <c r="B18" s="51" t="s">
        <v>54</v>
      </c>
      <c r="C18" s="145" t="s">
        <v>1101</v>
      </c>
      <c r="D18" s="121"/>
      <c r="E18" s="121"/>
      <c r="F18" s="121"/>
      <c r="G18" s="121"/>
      <c r="I18" s="93"/>
      <c r="J18" s="93"/>
      <c r="K18" s="93"/>
    </row>
    <row r="19" spans="1:11" ht="36">
      <c r="A19" s="52" t="s">
        <v>49</v>
      </c>
      <c r="B19" s="53" t="s">
        <v>1102</v>
      </c>
      <c r="C19" s="25" t="s">
        <v>1103</v>
      </c>
      <c r="D19" s="53" t="s">
        <v>67</v>
      </c>
      <c r="E19" s="85">
        <v>3.5</v>
      </c>
      <c r="F19" s="110">
        <v>33.97</v>
      </c>
      <c r="G19" s="105">
        <f>ROUND(E19*F19,2)</f>
        <v>118.9</v>
      </c>
      <c r="I19" s="94"/>
      <c r="J19" s="93"/>
      <c r="K19" s="93"/>
    </row>
    <row r="20" spans="1:11" ht="24">
      <c r="A20" s="52" t="s">
        <v>54</v>
      </c>
      <c r="B20" s="53" t="s">
        <v>1104</v>
      </c>
      <c r="C20" s="25" t="s">
        <v>1105</v>
      </c>
      <c r="D20" s="53" t="s">
        <v>46</v>
      </c>
      <c r="E20" s="85">
        <v>4</v>
      </c>
      <c r="F20" s="110">
        <v>13.78</v>
      </c>
      <c r="G20" s="105">
        <f>ROUND(E20*F20,2)</f>
        <v>55.12</v>
      </c>
      <c r="I20" s="56"/>
    </row>
    <row r="21" spans="1:11" ht="36">
      <c r="A21" s="52" t="s">
        <v>57</v>
      </c>
      <c r="B21" s="53" t="s">
        <v>1106</v>
      </c>
      <c r="C21" s="25" t="s">
        <v>1107</v>
      </c>
      <c r="D21" s="53" t="s">
        <v>121</v>
      </c>
      <c r="E21" s="85">
        <v>1</v>
      </c>
      <c r="F21" s="110">
        <v>10.37</v>
      </c>
      <c r="G21" s="105">
        <f>ROUND(E21*F21,2)</f>
        <v>10.37</v>
      </c>
      <c r="I21" s="56"/>
    </row>
    <row r="22" spans="1:11">
      <c r="A22" s="52" t="s">
        <v>61</v>
      </c>
      <c r="B22" s="53" t="s">
        <v>1108</v>
      </c>
      <c r="C22" s="25" t="s">
        <v>1109</v>
      </c>
      <c r="D22" s="53" t="s">
        <v>46</v>
      </c>
      <c r="E22" s="85">
        <v>1</v>
      </c>
      <c r="F22" s="110">
        <v>12.96</v>
      </c>
      <c r="G22" s="105">
        <f>ROUND(E22*F22,2)</f>
        <v>12.96</v>
      </c>
      <c r="I22" s="56"/>
    </row>
    <row r="23" spans="1:11">
      <c r="A23" s="57"/>
      <c r="B23" s="57"/>
      <c r="C23" s="153" t="s">
        <v>128</v>
      </c>
      <c r="D23" s="154"/>
      <c r="E23" s="154"/>
      <c r="F23" s="105"/>
      <c r="G23" s="106">
        <f>ROUND(SUM(G19:G22),2)</f>
        <v>197.35</v>
      </c>
    </row>
    <row r="24" spans="1:11">
      <c r="A24" s="51"/>
      <c r="B24" s="51" t="s">
        <v>57</v>
      </c>
      <c r="C24" s="145" t="s">
        <v>1110</v>
      </c>
      <c r="D24" s="121"/>
      <c r="E24" s="121"/>
      <c r="F24" s="121"/>
      <c r="G24" s="121"/>
    </row>
    <row r="25" spans="1:11" ht="48">
      <c r="A25" s="52" t="s">
        <v>49</v>
      </c>
      <c r="B25" s="53" t="s">
        <v>1111</v>
      </c>
      <c r="C25" s="25" t="s">
        <v>1112</v>
      </c>
      <c r="D25" s="53" t="s">
        <v>670</v>
      </c>
      <c r="E25" s="54">
        <v>1.43E-2</v>
      </c>
      <c r="F25" s="110">
        <v>22591.31</v>
      </c>
      <c r="G25" s="105">
        <f>ROUND(E25*F25,2)</f>
        <v>323.06</v>
      </c>
      <c r="I25" s="56"/>
    </row>
    <row r="26" spans="1:11" ht="24">
      <c r="A26" s="52" t="s">
        <v>54</v>
      </c>
      <c r="B26" s="53" t="s">
        <v>1113</v>
      </c>
      <c r="C26" s="25" t="s">
        <v>1114</v>
      </c>
      <c r="D26" s="53" t="s">
        <v>134</v>
      </c>
      <c r="E26" s="54">
        <v>1.43</v>
      </c>
      <c r="F26" s="110">
        <v>60.55</v>
      </c>
      <c r="G26" s="105">
        <f>ROUND(E26*F26,2)</f>
        <v>86.59</v>
      </c>
      <c r="I26" s="56"/>
    </row>
    <row r="27" spans="1:11" ht="36">
      <c r="A27" s="52" t="s">
        <v>57</v>
      </c>
      <c r="B27" s="53" t="s">
        <v>1115</v>
      </c>
      <c r="C27" s="25" t="s">
        <v>1116</v>
      </c>
      <c r="D27" s="53" t="s">
        <v>67</v>
      </c>
      <c r="E27" s="54">
        <v>14.3</v>
      </c>
      <c r="F27" s="110">
        <v>29.43</v>
      </c>
      <c r="G27" s="105">
        <f t="shared" ref="G27:G46" si="0">ROUND(E27*F27,2)</f>
        <v>420.85</v>
      </c>
      <c r="I27" s="56"/>
    </row>
    <row r="28" spans="1:11" ht="24">
      <c r="A28" s="52" t="s">
        <v>61</v>
      </c>
      <c r="B28" s="53" t="s">
        <v>1117</v>
      </c>
      <c r="C28" s="25" t="s">
        <v>1118</v>
      </c>
      <c r="D28" s="53" t="s">
        <v>67</v>
      </c>
      <c r="E28" s="54">
        <v>14.3</v>
      </c>
      <c r="F28" s="110">
        <v>29.64</v>
      </c>
      <c r="G28" s="105">
        <f t="shared" si="0"/>
        <v>423.85</v>
      </c>
      <c r="I28" s="56"/>
    </row>
    <row r="29" spans="1:11" ht="24">
      <c r="A29" s="52" t="s">
        <v>64</v>
      </c>
      <c r="B29" s="53" t="s">
        <v>1119</v>
      </c>
      <c r="C29" s="25" t="s">
        <v>1120</v>
      </c>
      <c r="D29" s="53" t="s">
        <v>74</v>
      </c>
      <c r="E29" s="54">
        <v>4</v>
      </c>
      <c r="F29" s="110">
        <v>858.47</v>
      </c>
      <c r="G29" s="105">
        <f>ROUND(E29*F29,2)</f>
        <v>3433.88</v>
      </c>
      <c r="I29" s="56"/>
    </row>
    <row r="30" spans="1:11" ht="48">
      <c r="A30" s="52" t="s">
        <v>71</v>
      </c>
      <c r="B30" s="53" t="s">
        <v>1121</v>
      </c>
      <c r="C30" s="25" t="s">
        <v>1122</v>
      </c>
      <c r="D30" s="53" t="s">
        <v>134</v>
      </c>
      <c r="E30" s="54">
        <v>7.76</v>
      </c>
      <c r="F30" s="110">
        <v>904.62</v>
      </c>
      <c r="G30" s="105">
        <f t="shared" si="0"/>
        <v>7019.85</v>
      </c>
      <c r="I30" s="56"/>
    </row>
    <row r="31" spans="1:11">
      <c r="A31" s="52" t="s">
        <v>75</v>
      </c>
      <c r="B31" s="53" t="s">
        <v>1048</v>
      </c>
      <c r="C31" s="25" t="s">
        <v>1049</v>
      </c>
      <c r="D31" s="53" t="s">
        <v>46</v>
      </c>
      <c r="E31" s="54">
        <v>2</v>
      </c>
      <c r="F31" s="110">
        <v>219.3</v>
      </c>
      <c r="G31" s="105">
        <f t="shared" si="0"/>
        <v>438.6</v>
      </c>
      <c r="I31" s="56"/>
    </row>
    <row r="32" spans="1:11" ht="36">
      <c r="A32" s="52" t="s">
        <v>98</v>
      </c>
      <c r="B32" s="53" t="s">
        <v>51</v>
      </c>
      <c r="C32" s="25" t="s">
        <v>1123</v>
      </c>
      <c r="D32" s="53" t="s">
        <v>53</v>
      </c>
      <c r="E32" s="54">
        <v>22.4</v>
      </c>
      <c r="F32" s="110">
        <v>208.3</v>
      </c>
      <c r="G32" s="105">
        <f>ROUND(E32*F32,2)</f>
        <v>4665.92</v>
      </c>
      <c r="I32" s="56"/>
    </row>
    <row r="33" spans="1:9" ht="36">
      <c r="A33" s="52" t="s">
        <v>101</v>
      </c>
      <c r="B33" s="53" t="s">
        <v>55</v>
      </c>
      <c r="C33" s="25" t="s">
        <v>56</v>
      </c>
      <c r="D33" s="53" t="s">
        <v>53</v>
      </c>
      <c r="E33" s="54">
        <v>21.33</v>
      </c>
      <c r="F33" s="110">
        <v>192.81</v>
      </c>
      <c r="G33" s="105">
        <f t="shared" si="0"/>
        <v>4112.6400000000003</v>
      </c>
      <c r="I33" s="56"/>
    </row>
    <row r="34" spans="1:9" ht="24">
      <c r="A34" s="52" t="s">
        <v>104</v>
      </c>
      <c r="B34" s="53" t="s">
        <v>229</v>
      </c>
      <c r="C34" s="25" t="s">
        <v>230</v>
      </c>
      <c r="D34" s="53" t="s">
        <v>53</v>
      </c>
      <c r="E34" s="54">
        <v>21.33</v>
      </c>
      <c r="F34" s="110">
        <v>297.26</v>
      </c>
      <c r="G34" s="105">
        <f t="shared" si="0"/>
        <v>6340.56</v>
      </c>
      <c r="I34" s="56"/>
    </row>
    <row r="35" spans="1:9" ht="36">
      <c r="A35" s="52" t="s">
        <v>107</v>
      </c>
      <c r="B35" s="53" t="s">
        <v>1124</v>
      </c>
      <c r="C35" s="25" t="s">
        <v>1125</v>
      </c>
      <c r="D35" s="53" t="s">
        <v>121</v>
      </c>
      <c r="E35" s="54">
        <v>3</v>
      </c>
      <c r="F35" s="110">
        <v>12.29</v>
      </c>
      <c r="G35" s="105">
        <f>ROUND(E35*F35,2)</f>
        <v>36.869999999999997</v>
      </c>
      <c r="I35" s="56"/>
    </row>
    <row r="36" spans="1:9" ht="24">
      <c r="A36" s="52" t="s">
        <v>109</v>
      </c>
      <c r="B36" s="53" t="s">
        <v>1126</v>
      </c>
      <c r="C36" s="25" t="s">
        <v>1127</v>
      </c>
      <c r="D36" s="53" t="s">
        <v>46</v>
      </c>
      <c r="E36" s="54">
        <v>3</v>
      </c>
      <c r="F36" s="110">
        <v>275.77999999999997</v>
      </c>
      <c r="G36" s="105">
        <f t="shared" si="0"/>
        <v>827.34</v>
      </c>
      <c r="I36" s="56"/>
    </row>
    <row r="37" spans="1:9" ht="36">
      <c r="A37" s="52" t="s">
        <v>111</v>
      </c>
      <c r="B37" s="53" t="s">
        <v>1128</v>
      </c>
      <c r="C37" s="25" t="s">
        <v>1129</v>
      </c>
      <c r="D37" s="53" t="s">
        <v>121</v>
      </c>
      <c r="E37" s="54">
        <v>2</v>
      </c>
      <c r="F37" s="110">
        <v>127.84</v>
      </c>
      <c r="G37" s="105">
        <f t="shared" si="0"/>
        <v>255.68</v>
      </c>
      <c r="I37" s="56"/>
    </row>
    <row r="38" spans="1:9" ht="24">
      <c r="A38" s="52" t="s">
        <v>112</v>
      </c>
      <c r="B38" s="53" t="s">
        <v>1130</v>
      </c>
      <c r="C38" s="25" t="s">
        <v>1131</v>
      </c>
      <c r="D38" s="53" t="s">
        <v>46</v>
      </c>
      <c r="E38" s="54">
        <v>2</v>
      </c>
      <c r="F38" s="110">
        <v>842.17</v>
      </c>
      <c r="G38" s="105">
        <f t="shared" si="0"/>
        <v>1684.34</v>
      </c>
      <c r="I38" s="56"/>
    </row>
    <row r="39" spans="1:9" ht="36">
      <c r="A39" s="52" t="s">
        <v>115</v>
      </c>
      <c r="B39" s="53" t="s">
        <v>1132</v>
      </c>
      <c r="C39" s="25" t="s">
        <v>1133</v>
      </c>
      <c r="D39" s="53" t="s">
        <v>121</v>
      </c>
      <c r="E39" s="54">
        <v>1</v>
      </c>
      <c r="F39" s="110">
        <v>18.8</v>
      </c>
      <c r="G39" s="105">
        <f>ROUND(E39*F39,2)</f>
        <v>18.8</v>
      </c>
      <c r="I39" s="56"/>
    </row>
    <row r="40" spans="1:9">
      <c r="A40" s="52" t="s">
        <v>118</v>
      </c>
      <c r="B40" s="53" t="s">
        <v>1134</v>
      </c>
      <c r="C40" s="25" t="s">
        <v>1135</v>
      </c>
      <c r="D40" s="53" t="s">
        <v>46</v>
      </c>
      <c r="E40" s="54">
        <v>1</v>
      </c>
      <c r="F40" s="110">
        <v>368.55</v>
      </c>
      <c r="G40" s="105">
        <f t="shared" si="0"/>
        <v>368.55</v>
      </c>
      <c r="I40" s="56"/>
    </row>
    <row r="41" spans="1:9" ht="24">
      <c r="A41" s="52" t="s">
        <v>122</v>
      </c>
      <c r="B41" s="53" t="s">
        <v>1136</v>
      </c>
      <c r="C41" s="25" t="s">
        <v>1137</v>
      </c>
      <c r="D41" s="53" t="s">
        <v>121</v>
      </c>
      <c r="E41" s="54">
        <v>2</v>
      </c>
      <c r="F41" s="110">
        <v>12.96</v>
      </c>
      <c r="G41" s="105">
        <f t="shared" si="0"/>
        <v>25.92</v>
      </c>
      <c r="I41" s="56"/>
    </row>
    <row r="42" spans="1:9">
      <c r="A42" s="52" t="s">
        <v>125</v>
      </c>
      <c r="B42" s="53" t="s">
        <v>1138</v>
      </c>
      <c r="C42" s="25" t="s">
        <v>1139</v>
      </c>
      <c r="D42" s="53" t="s">
        <v>46</v>
      </c>
      <c r="E42" s="54">
        <v>2</v>
      </c>
      <c r="F42" s="110">
        <v>84.16</v>
      </c>
      <c r="G42" s="105">
        <f t="shared" si="0"/>
        <v>168.32</v>
      </c>
      <c r="I42" s="56"/>
    </row>
    <row r="43" spans="1:9" ht="24">
      <c r="A43" s="52" t="s">
        <v>353</v>
      </c>
      <c r="B43" s="53" t="s">
        <v>1140</v>
      </c>
      <c r="C43" s="25" t="s">
        <v>1141</v>
      </c>
      <c r="D43" s="53" t="s">
        <v>121</v>
      </c>
      <c r="E43" s="54">
        <v>2</v>
      </c>
      <c r="F43" s="110">
        <v>18.16</v>
      </c>
      <c r="G43" s="105">
        <f>ROUND(E43*F43,2)</f>
        <v>36.32</v>
      </c>
      <c r="I43" s="56"/>
    </row>
    <row r="44" spans="1:9">
      <c r="A44" s="52" t="s">
        <v>354</v>
      </c>
      <c r="B44" s="53" t="s">
        <v>1142</v>
      </c>
      <c r="C44" s="25" t="s">
        <v>1143</v>
      </c>
      <c r="D44" s="53" t="s">
        <v>121</v>
      </c>
      <c r="E44" s="54">
        <v>2</v>
      </c>
      <c r="F44" s="110">
        <v>25</v>
      </c>
      <c r="G44" s="105">
        <f t="shared" si="0"/>
        <v>50</v>
      </c>
      <c r="I44" s="56"/>
    </row>
    <row r="45" spans="1:9">
      <c r="A45" s="52" t="s">
        <v>355</v>
      </c>
      <c r="B45" s="53" t="s">
        <v>1144</v>
      </c>
      <c r="C45" s="25" t="s">
        <v>1145</v>
      </c>
      <c r="D45" s="53" t="s">
        <v>121</v>
      </c>
      <c r="E45" s="54">
        <v>2</v>
      </c>
      <c r="F45" s="110">
        <v>20</v>
      </c>
      <c r="G45" s="105">
        <f t="shared" si="0"/>
        <v>40</v>
      </c>
      <c r="I45" s="56"/>
    </row>
    <row r="46" spans="1:9" ht="36">
      <c r="A46" s="52" t="s">
        <v>356</v>
      </c>
      <c r="B46" s="53" t="s">
        <v>1146</v>
      </c>
      <c r="C46" s="25" t="s">
        <v>1147</v>
      </c>
      <c r="D46" s="53" t="s">
        <v>60</v>
      </c>
      <c r="E46" s="54">
        <v>0.108</v>
      </c>
      <c r="F46" s="110">
        <v>335.25</v>
      </c>
      <c r="G46" s="105">
        <f t="shared" si="0"/>
        <v>36.21</v>
      </c>
      <c r="I46" s="56"/>
    </row>
    <row r="47" spans="1:9" ht="36">
      <c r="A47" s="52" t="s">
        <v>359</v>
      </c>
      <c r="B47" s="53" t="s">
        <v>1148</v>
      </c>
      <c r="C47" s="25" t="s">
        <v>1149</v>
      </c>
      <c r="D47" s="53" t="s">
        <v>60</v>
      </c>
      <c r="E47" s="54">
        <v>0.14299999999999999</v>
      </c>
      <c r="F47" s="110">
        <v>77.05</v>
      </c>
      <c r="G47" s="105">
        <f>ROUND(E47*F47,2)</f>
        <v>11.02</v>
      </c>
      <c r="I47" s="56"/>
    </row>
    <row r="48" spans="1:9">
      <c r="A48" s="57"/>
      <c r="B48" s="57"/>
      <c r="C48" s="153" t="s">
        <v>141</v>
      </c>
      <c r="D48" s="154"/>
      <c r="E48" s="154"/>
      <c r="F48" s="105"/>
      <c r="G48" s="106">
        <f>ROUND(SUM(G25:G47),2)</f>
        <v>30825.17</v>
      </c>
    </row>
    <row r="49" spans="1:9">
      <c r="A49" s="51"/>
      <c r="B49" s="51" t="s">
        <v>61</v>
      </c>
      <c r="C49" s="145" t="s">
        <v>1150</v>
      </c>
      <c r="D49" s="121"/>
      <c r="E49" s="121"/>
      <c r="F49" s="121"/>
      <c r="G49" s="121"/>
    </row>
    <row r="50" spans="1:9" ht="48">
      <c r="A50" s="52" t="s">
        <v>49</v>
      </c>
      <c r="B50" s="53" t="s">
        <v>1111</v>
      </c>
      <c r="C50" s="25" t="s">
        <v>1151</v>
      </c>
      <c r="D50" s="53" t="s">
        <v>670</v>
      </c>
      <c r="E50" s="54">
        <v>7.7899999999999997E-2</v>
      </c>
      <c r="F50" s="110">
        <v>29770.63</v>
      </c>
      <c r="G50" s="105">
        <f>ROUND(E50*F50,2)</f>
        <v>2319.13</v>
      </c>
      <c r="I50" s="56"/>
    </row>
    <row r="51" spans="1:9" ht="24">
      <c r="A51" s="52" t="s">
        <v>54</v>
      </c>
      <c r="B51" s="53" t="s">
        <v>1152</v>
      </c>
      <c r="C51" s="25" t="s">
        <v>1153</v>
      </c>
      <c r="D51" s="53" t="s">
        <v>134</v>
      </c>
      <c r="E51" s="54">
        <v>7.8</v>
      </c>
      <c r="F51" s="110">
        <v>60.55</v>
      </c>
      <c r="G51" s="105">
        <f t="shared" ref="G51:G79" si="1">ROUND(E51*F51,2)</f>
        <v>472.29</v>
      </c>
      <c r="I51" s="56"/>
    </row>
    <row r="52" spans="1:9" ht="36">
      <c r="A52" s="52" t="s">
        <v>57</v>
      </c>
      <c r="B52" s="53" t="s">
        <v>1102</v>
      </c>
      <c r="C52" s="25" t="s">
        <v>1154</v>
      </c>
      <c r="D52" s="53" t="s">
        <v>67</v>
      </c>
      <c r="E52" s="54">
        <v>12.5</v>
      </c>
      <c r="F52" s="110">
        <v>33.97</v>
      </c>
      <c r="G52" s="105">
        <f>ROUND(E52*F52,2)</f>
        <v>424.63</v>
      </c>
      <c r="I52" s="56"/>
    </row>
    <row r="53" spans="1:9" ht="36">
      <c r="A53" s="52" t="s">
        <v>61</v>
      </c>
      <c r="B53" s="53" t="s">
        <v>1102</v>
      </c>
      <c r="C53" s="25" t="s">
        <v>1155</v>
      </c>
      <c r="D53" s="53" t="s">
        <v>67</v>
      </c>
      <c r="E53" s="54">
        <v>32.9</v>
      </c>
      <c r="F53" s="110">
        <v>34.200000000000003</v>
      </c>
      <c r="G53" s="105">
        <f t="shared" si="1"/>
        <v>1125.18</v>
      </c>
      <c r="I53" s="56"/>
    </row>
    <row r="54" spans="1:9" ht="36">
      <c r="A54" s="52" t="s">
        <v>64</v>
      </c>
      <c r="B54" s="53" t="s">
        <v>1102</v>
      </c>
      <c r="C54" s="25" t="s">
        <v>1156</v>
      </c>
      <c r="D54" s="53" t="s">
        <v>67</v>
      </c>
      <c r="E54" s="54">
        <v>32.5</v>
      </c>
      <c r="F54" s="110">
        <v>34.630000000000003</v>
      </c>
      <c r="G54" s="105">
        <f t="shared" si="1"/>
        <v>1125.48</v>
      </c>
      <c r="I54" s="56"/>
    </row>
    <row r="55" spans="1:9" ht="24">
      <c r="A55" s="52" t="s">
        <v>68</v>
      </c>
      <c r="B55" s="53" t="s">
        <v>1157</v>
      </c>
      <c r="C55" s="25" t="s">
        <v>1158</v>
      </c>
      <c r="D55" s="53" t="s">
        <v>46</v>
      </c>
      <c r="E55" s="54">
        <v>2</v>
      </c>
      <c r="F55" s="110">
        <v>83.63</v>
      </c>
      <c r="G55" s="105">
        <f t="shared" si="1"/>
        <v>167.26</v>
      </c>
      <c r="I55" s="56"/>
    </row>
    <row r="56" spans="1:9" ht="24">
      <c r="A56" s="52" t="s">
        <v>71</v>
      </c>
      <c r="B56" s="53" t="s">
        <v>1159</v>
      </c>
      <c r="C56" s="25" t="s">
        <v>1160</v>
      </c>
      <c r="D56" s="53" t="s">
        <v>46</v>
      </c>
      <c r="E56" s="54">
        <v>1</v>
      </c>
      <c r="F56" s="110">
        <v>16.079999999999998</v>
      </c>
      <c r="G56" s="105">
        <f t="shared" si="1"/>
        <v>16.079999999999998</v>
      </c>
      <c r="I56" s="56"/>
    </row>
    <row r="57" spans="1:9" ht="24">
      <c r="A57" s="52" t="s">
        <v>75</v>
      </c>
      <c r="B57" s="53" t="s">
        <v>1161</v>
      </c>
      <c r="C57" s="25" t="s">
        <v>1162</v>
      </c>
      <c r="D57" s="53" t="s">
        <v>46</v>
      </c>
      <c r="E57" s="54">
        <v>11</v>
      </c>
      <c r="F57" s="110">
        <v>79.14</v>
      </c>
      <c r="G57" s="105">
        <f t="shared" si="1"/>
        <v>870.54</v>
      </c>
      <c r="I57" s="56"/>
    </row>
    <row r="58" spans="1:9" ht="24">
      <c r="A58" s="52" t="s">
        <v>98</v>
      </c>
      <c r="B58" s="53" t="s">
        <v>1163</v>
      </c>
      <c r="C58" s="25" t="s">
        <v>1164</v>
      </c>
      <c r="D58" s="53" t="s">
        <v>46</v>
      </c>
      <c r="E58" s="54">
        <v>11</v>
      </c>
      <c r="F58" s="110">
        <v>119.73</v>
      </c>
      <c r="G58" s="105">
        <f t="shared" si="1"/>
        <v>1317.03</v>
      </c>
      <c r="I58" s="56"/>
    </row>
    <row r="59" spans="1:9" ht="24">
      <c r="A59" s="52" t="s">
        <v>101</v>
      </c>
      <c r="B59" s="53" t="s">
        <v>1165</v>
      </c>
      <c r="C59" s="25" t="s">
        <v>1166</v>
      </c>
      <c r="D59" s="53" t="s">
        <v>46</v>
      </c>
      <c r="E59" s="54">
        <v>1</v>
      </c>
      <c r="F59" s="110">
        <v>30.55</v>
      </c>
      <c r="G59" s="105">
        <f t="shared" si="1"/>
        <v>30.55</v>
      </c>
      <c r="I59" s="56"/>
    </row>
    <row r="60" spans="1:9">
      <c r="A60" s="52" t="s">
        <v>104</v>
      </c>
      <c r="B60" s="53" t="s">
        <v>1167</v>
      </c>
      <c r="C60" s="25" t="s">
        <v>1168</v>
      </c>
      <c r="D60" s="53" t="s">
        <v>169</v>
      </c>
      <c r="E60" s="54">
        <v>1</v>
      </c>
      <c r="F60" s="110">
        <v>90</v>
      </c>
      <c r="G60" s="105">
        <f t="shared" si="1"/>
        <v>90</v>
      </c>
      <c r="I60" s="56"/>
    </row>
    <row r="61" spans="1:9" ht="24">
      <c r="A61" s="52" t="s">
        <v>107</v>
      </c>
      <c r="B61" s="53" t="s">
        <v>1169</v>
      </c>
      <c r="C61" s="25" t="s">
        <v>1170</v>
      </c>
      <c r="D61" s="53" t="s">
        <v>121</v>
      </c>
      <c r="E61" s="54">
        <v>1</v>
      </c>
      <c r="F61" s="110">
        <v>750</v>
      </c>
      <c r="G61" s="105">
        <f t="shared" si="1"/>
        <v>750</v>
      </c>
      <c r="I61" s="56"/>
    </row>
    <row r="62" spans="1:9" ht="24">
      <c r="A62" s="52" t="s">
        <v>109</v>
      </c>
      <c r="B62" s="53" t="s">
        <v>1171</v>
      </c>
      <c r="C62" s="25" t="s">
        <v>1172</v>
      </c>
      <c r="D62" s="53" t="s">
        <v>121</v>
      </c>
      <c r="E62" s="54">
        <v>1</v>
      </c>
      <c r="F62" s="110">
        <v>1000</v>
      </c>
      <c r="G62" s="105">
        <f t="shared" si="1"/>
        <v>1000</v>
      </c>
      <c r="I62" s="56"/>
    </row>
    <row r="63" spans="1:9" ht="36">
      <c r="A63" s="52" t="s">
        <v>111</v>
      </c>
      <c r="B63" s="53" t="s">
        <v>51</v>
      </c>
      <c r="C63" s="25" t="s">
        <v>1123</v>
      </c>
      <c r="D63" s="53" t="s">
        <v>53</v>
      </c>
      <c r="E63" s="54">
        <v>0.4</v>
      </c>
      <c r="F63" s="110">
        <v>208.3</v>
      </c>
      <c r="G63" s="105">
        <f t="shared" si="1"/>
        <v>83.32</v>
      </c>
      <c r="I63" s="56"/>
    </row>
    <row r="64" spans="1:9" ht="36">
      <c r="A64" s="52" t="s">
        <v>112</v>
      </c>
      <c r="B64" s="53" t="s">
        <v>55</v>
      </c>
      <c r="C64" s="25" t="s">
        <v>56</v>
      </c>
      <c r="D64" s="53" t="s">
        <v>53</v>
      </c>
      <c r="E64" s="54">
        <v>0.4</v>
      </c>
      <c r="F64" s="110">
        <v>192.81</v>
      </c>
      <c r="G64" s="105">
        <f t="shared" si="1"/>
        <v>77.12</v>
      </c>
      <c r="I64" s="56"/>
    </row>
    <row r="65" spans="1:9" ht="24">
      <c r="A65" s="52" t="s">
        <v>115</v>
      </c>
      <c r="B65" s="53" t="s">
        <v>229</v>
      </c>
      <c r="C65" s="25" t="s">
        <v>230</v>
      </c>
      <c r="D65" s="53" t="s">
        <v>53</v>
      </c>
      <c r="E65" s="54">
        <v>0.4</v>
      </c>
      <c r="F65" s="110">
        <v>297.26</v>
      </c>
      <c r="G65" s="105">
        <f t="shared" si="1"/>
        <v>118.9</v>
      </c>
      <c r="I65" s="56"/>
    </row>
    <row r="66" spans="1:9" ht="24">
      <c r="A66" s="52" t="s">
        <v>118</v>
      </c>
      <c r="B66" s="53" t="s">
        <v>1173</v>
      </c>
      <c r="C66" s="25" t="s">
        <v>1174</v>
      </c>
      <c r="D66" s="53" t="s">
        <v>121</v>
      </c>
      <c r="E66" s="54">
        <v>1</v>
      </c>
      <c r="F66" s="110">
        <v>180.84</v>
      </c>
      <c r="G66" s="105">
        <f t="shared" si="1"/>
        <v>180.84</v>
      </c>
      <c r="I66" s="56"/>
    </row>
    <row r="67" spans="1:9" ht="48">
      <c r="A67" s="52" t="s">
        <v>125</v>
      </c>
      <c r="B67" s="53" t="s">
        <v>1175</v>
      </c>
      <c r="C67" s="25" t="s">
        <v>1176</v>
      </c>
      <c r="D67" s="53" t="s">
        <v>134</v>
      </c>
      <c r="E67" s="54">
        <v>0.82</v>
      </c>
      <c r="F67" s="110">
        <v>1150.3800000000001</v>
      </c>
      <c r="G67" s="105">
        <f t="shared" si="1"/>
        <v>943.31</v>
      </c>
      <c r="I67" s="56"/>
    </row>
    <row r="68" spans="1:9" ht="48">
      <c r="A68" s="52" t="s">
        <v>353</v>
      </c>
      <c r="B68" s="53" t="s">
        <v>1175</v>
      </c>
      <c r="C68" s="25" t="s">
        <v>1177</v>
      </c>
      <c r="D68" s="53" t="s">
        <v>134</v>
      </c>
      <c r="E68" s="54">
        <v>0.48</v>
      </c>
      <c r="F68" s="110">
        <v>1150.3800000000001</v>
      </c>
      <c r="G68" s="105">
        <f t="shared" si="1"/>
        <v>552.17999999999995</v>
      </c>
      <c r="I68" s="56"/>
    </row>
    <row r="69" spans="1:9">
      <c r="A69" s="52" t="s">
        <v>354</v>
      </c>
      <c r="B69" s="53" t="s">
        <v>1178</v>
      </c>
      <c r="C69" s="25" t="s">
        <v>1179</v>
      </c>
      <c r="D69" s="53" t="s">
        <v>134</v>
      </c>
      <c r="E69" s="54">
        <v>1.05</v>
      </c>
      <c r="F69" s="110">
        <v>132.75</v>
      </c>
      <c r="G69" s="105">
        <f t="shared" si="1"/>
        <v>139.38999999999999</v>
      </c>
      <c r="I69" s="56"/>
    </row>
    <row r="70" spans="1:9">
      <c r="A70" s="52" t="s">
        <v>355</v>
      </c>
      <c r="B70" s="53" t="s">
        <v>1048</v>
      </c>
      <c r="C70" s="25" t="s">
        <v>1049</v>
      </c>
      <c r="D70" s="53" t="s">
        <v>46</v>
      </c>
      <c r="E70" s="54">
        <v>3</v>
      </c>
      <c r="F70" s="110">
        <v>219.3</v>
      </c>
      <c r="G70" s="105">
        <f t="shared" si="1"/>
        <v>657.9</v>
      </c>
      <c r="I70" s="56"/>
    </row>
    <row r="71" spans="1:9" ht="24">
      <c r="A71" s="52" t="s">
        <v>356</v>
      </c>
      <c r="B71" s="53" t="s">
        <v>1140</v>
      </c>
      <c r="C71" s="25" t="s">
        <v>1141</v>
      </c>
      <c r="D71" s="53" t="s">
        <v>121</v>
      </c>
      <c r="E71" s="54">
        <v>7</v>
      </c>
      <c r="F71" s="110">
        <v>18.16</v>
      </c>
      <c r="G71" s="105">
        <f t="shared" si="1"/>
        <v>127.12</v>
      </c>
      <c r="I71" s="56"/>
    </row>
    <row r="72" spans="1:9">
      <c r="A72" s="52" t="s">
        <v>359</v>
      </c>
      <c r="B72" s="53" t="s">
        <v>1142</v>
      </c>
      <c r="C72" s="25" t="s">
        <v>1143</v>
      </c>
      <c r="D72" s="53" t="s">
        <v>121</v>
      </c>
      <c r="E72" s="54">
        <v>7</v>
      </c>
      <c r="F72" s="110">
        <v>25</v>
      </c>
      <c r="G72" s="105">
        <f t="shared" si="1"/>
        <v>175</v>
      </c>
      <c r="I72" s="56"/>
    </row>
    <row r="73" spans="1:9">
      <c r="A73" s="52" t="s">
        <v>360</v>
      </c>
      <c r="B73" s="53" t="s">
        <v>1144</v>
      </c>
      <c r="C73" s="25" t="s">
        <v>1145</v>
      </c>
      <c r="D73" s="53" t="s">
        <v>121</v>
      </c>
      <c r="E73" s="54">
        <v>7</v>
      </c>
      <c r="F73" s="110">
        <v>20</v>
      </c>
      <c r="G73" s="105">
        <f t="shared" si="1"/>
        <v>140</v>
      </c>
      <c r="I73" s="56"/>
    </row>
    <row r="74" spans="1:9" ht="36">
      <c r="A74" s="52" t="s">
        <v>362</v>
      </c>
      <c r="B74" s="53" t="s">
        <v>1180</v>
      </c>
      <c r="C74" s="25" t="s">
        <v>1181</v>
      </c>
      <c r="D74" s="53" t="s">
        <v>60</v>
      </c>
      <c r="E74" s="54">
        <v>0.125</v>
      </c>
      <c r="F74" s="110">
        <v>293.97000000000003</v>
      </c>
      <c r="G74" s="105">
        <f t="shared" si="1"/>
        <v>36.75</v>
      </c>
      <c r="I74" s="56"/>
    </row>
    <row r="75" spans="1:9" ht="36">
      <c r="A75" s="52" t="s">
        <v>365</v>
      </c>
      <c r="B75" s="53" t="s">
        <v>1180</v>
      </c>
      <c r="C75" s="25" t="s">
        <v>1182</v>
      </c>
      <c r="D75" s="53" t="s">
        <v>60</v>
      </c>
      <c r="E75" s="54">
        <v>0.32900000000000001</v>
      </c>
      <c r="F75" s="110">
        <v>312.49</v>
      </c>
      <c r="G75" s="105">
        <f t="shared" si="1"/>
        <v>102.81</v>
      </c>
      <c r="I75" s="56"/>
    </row>
    <row r="76" spans="1:9" ht="36">
      <c r="A76" s="52" t="s">
        <v>366</v>
      </c>
      <c r="B76" s="53" t="s">
        <v>1180</v>
      </c>
      <c r="C76" s="25" t="s">
        <v>1183</v>
      </c>
      <c r="D76" s="53" t="s">
        <v>60</v>
      </c>
      <c r="E76" s="54">
        <v>0.32500000000000001</v>
      </c>
      <c r="F76" s="110">
        <v>322.89999999999998</v>
      </c>
      <c r="G76" s="105">
        <f t="shared" si="1"/>
        <v>104.94</v>
      </c>
      <c r="I76" s="56"/>
    </row>
    <row r="77" spans="1:9" ht="36">
      <c r="A77" s="52" t="s">
        <v>369</v>
      </c>
      <c r="B77" s="53" t="s">
        <v>1148</v>
      </c>
      <c r="C77" s="25" t="s">
        <v>1184</v>
      </c>
      <c r="D77" s="53" t="s">
        <v>60</v>
      </c>
      <c r="E77" s="54">
        <v>0.125</v>
      </c>
      <c r="F77" s="110">
        <v>64.55</v>
      </c>
      <c r="G77" s="105">
        <f t="shared" si="1"/>
        <v>8.07</v>
      </c>
      <c r="I77" s="56"/>
    </row>
    <row r="78" spans="1:9" ht="36">
      <c r="A78" s="52" t="s">
        <v>372</v>
      </c>
      <c r="B78" s="53" t="s">
        <v>1148</v>
      </c>
      <c r="C78" s="25" t="s">
        <v>1185</v>
      </c>
      <c r="D78" s="53" t="s">
        <v>60</v>
      </c>
      <c r="E78" s="54">
        <v>0.32900000000000001</v>
      </c>
      <c r="F78" s="110">
        <v>70.790000000000006</v>
      </c>
      <c r="G78" s="105">
        <f t="shared" si="1"/>
        <v>23.29</v>
      </c>
      <c r="I78" s="56"/>
    </row>
    <row r="79" spans="1:9" ht="36">
      <c r="A79" s="52" t="s">
        <v>373</v>
      </c>
      <c r="B79" s="53" t="s">
        <v>1148</v>
      </c>
      <c r="C79" s="25" t="s">
        <v>1149</v>
      </c>
      <c r="D79" s="53" t="s">
        <v>60</v>
      </c>
      <c r="E79" s="54">
        <v>0.32500000000000001</v>
      </c>
      <c r="F79" s="110">
        <v>77.05</v>
      </c>
      <c r="G79" s="105">
        <f t="shared" si="1"/>
        <v>25.04</v>
      </c>
      <c r="I79" s="56"/>
    </row>
    <row r="80" spans="1:9" ht="24">
      <c r="A80" s="52" t="s">
        <v>374</v>
      </c>
      <c r="B80" s="53" t="s">
        <v>1186</v>
      </c>
      <c r="C80" s="25" t="s">
        <v>1187</v>
      </c>
      <c r="D80" s="53" t="s">
        <v>60</v>
      </c>
      <c r="E80" s="54">
        <v>1.387</v>
      </c>
      <c r="F80" s="110">
        <v>323.83</v>
      </c>
      <c r="G80" s="105">
        <f>ROUND(E80*F80,2)</f>
        <v>449.15</v>
      </c>
      <c r="I80" s="56"/>
    </row>
    <row r="81" spans="1:9">
      <c r="A81" s="57"/>
      <c r="B81" s="57"/>
      <c r="C81" s="153" t="s">
        <v>146</v>
      </c>
      <c r="D81" s="154"/>
      <c r="E81" s="154"/>
      <c r="F81" s="105"/>
      <c r="G81" s="106">
        <f>ROUND(SUM(G50:G80),2)</f>
        <v>13653.3</v>
      </c>
    </row>
    <row r="82" spans="1:9">
      <c r="A82" s="51"/>
      <c r="B82" s="51" t="s">
        <v>64</v>
      </c>
      <c r="C82" s="145" t="s">
        <v>185</v>
      </c>
      <c r="D82" s="121"/>
      <c r="E82" s="121"/>
      <c r="F82" s="121"/>
      <c r="G82" s="121"/>
    </row>
    <row r="83" spans="1:9" ht="36">
      <c r="A83" s="52" t="s">
        <v>49</v>
      </c>
      <c r="B83" s="53" t="s">
        <v>1188</v>
      </c>
      <c r="C83" s="25" t="s">
        <v>1189</v>
      </c>
      <c r="D83" s="53" t="s">
        <v>67</v>
      </c>
      <c r="E83" s="85">
        <v>64.400000000000006</v>
      </c>
      <c r="F83" s="110">
        <v>18.7</v>
      </c>
      <c r="G83" s="105">
        <f>ROUND(E83*F83,2)</f>
        <v>1204.28</v>
      </c>
      <c r="I83" s="56"/>
    </row>
    <row r="84" spans="1:9">
      <c r="A84" s="52" t="s">
        <v>54</v>
      </c>
      <c r="B84" s="53" t="s">
        <v>315</v>
      </c>
      <c r="C84" s="25" t="s">
        <v>316</v>
      </c>
      <c r="D84" s="53" t="s">
        <v>93</v>
      </c>
      <c r="E84" s="85">
        <v>25.48</v>
      </c>
      <c r="F84" s="110">
        <v>0.98</v>
      </c>
      <c r="G84" s="105">
        <f t="shared" ref="G84:G91" si="2">ROUND(E84*F84,2)</f>
        <v>24.97</v>
      </c>
      <c r="I84" s="56"/>
    </row>
    <row r="85" spans="1:9" ht="24">
      <c r="A85" s="52" t="s">
        <v>57</v>
      </c>
      <c r="B85" s="53" t="s">
        <v>1152</v>
      </c>
      <c r="C85" s="25" t="s">
        <v>1153</v>
      </c>
      <c r="D85" s="53" t="s">
        <v>134</v>
      </c>
      <c r="E85" s="85">
        <v>2.27</v>
      </c>
      <c r="F85" s="110">
        <v>60.55</v>
      </c>
      <c r="G85" s="105">
        <f t="shared" si="2"/>
        <v>137.44999999999999</v>
      </c>
      <c r="I85" s="56"/>
    </row>
    <row r="86" spans="1:9" ht="24">
      <c r="A86" s="52" t="s">
        <v>61</v>
      </c>
      <c r="B86" s="53" t="s">
        <v>1190</v>
      </c>
      <c r="C86" s="25" t="s">
        <v>1191</v>
      </c>
      <c r="D86" s="53" t="s">
        <v>134</v>
      </c>
      <c r="E86" s="85">
        <v>3.22</v>
      </c>
      <c r="F86" s="110">
        <v>23.2</v>
      </c>
      <c r="G86" s="105">
        <f>ROUND(E86*F86,2)</f>
        <v>74.7</v>
      </c>
      <c r="I86" s="56"/>
    </row>
    <row r="87" spans="1:9">
      <c r="A87" s="52" t="s">
        <v>64</v>
      </c>
      <c r="B87" s="53" t="s">
        <v>1192</v>
      </c>
      <c r="C87" s="25" t="s">
        <v>1193</v>
      </c>
      <c r="D87" s="53" t="s">
        <v>134</v>
      </c>
      <c r="E87" s="85">
        <v>3.22</v>
      </c>
      <c r="F87" s="110">
        <v>38.04</v>
      </c>
      <c r="G87" s="105">
        <f t="shared" si="2"/>
        <v>122.49</v>
      </c>
      <c r="I87" s="56"/>
    </row>
    <row r="88" spans="1:9" ht="24">
      <c r="A88" s="52" t="s">
        <v>68</v>
      </c>
      <c r="B88" s="53" t="s">
        <v>1194</v>
      </c>
      <c r="C88" s="25" t="s">
        <v>1195</v>
      </c>
      <c r="D88" s="53" t="s">
        <v>46</v>
      </c>
      <c r="E88" s="85">
        <v>3</v>
      </c>
      <c r="F88" s="110">
        <v>22.15</v>
      </c>
      <c r="G88" s="105">
        <f t="shared" si="2"/>
        <v>66.45</v>
      </c>
      <c r="I88" s="56"/>
    </row>
    <row r="89" spans="1:9">
      <c r="A89" s="52" t="s">
        <v>71</v>
      </c>
      <c r="B89" s="53" t="s">
        <v>1196</v>
      </c>
      <c r="C89" s="25" t="s">
        <v>1197</v>
      </c>
      <c r="D89" s="53" t="s">
        <v>169</v>
      </c>
      <c r="E89" s="85">
        <v>3</v>
      </c>
      <c r="F89" s="110">
        <v>82.5</v>
      </c>
      <c r="G89" s="105">
        <f t="shared" si="2"/>
        <v>247.5</v>
      </c>
      <c r="I89" s="56"/>
    </row>
    <row r="90" spans="1:9" ht="36">
      <c r="A90" s="52" t="s">
        <v>75</v>
      </c>
      <c r="B90" s="53" t="s">
        <v>51</v>
      </c>
      <c r="C90" s="25" t="s">
        <v>1123</v>
      </c>
      <c r="D90" s="53" t="s">
        <v>53</v>
      </c>
      <c r="E90" s="85">
        <v>0.77500000000000002</v>
      </c>
      <c r="F90" s="110">
        <v>208.3</v>
      </c>
      <c r="G90" s="105">
        <f t="shared" si="2"/>
        <v>161.43</v>
      </c>
      <c r="I90" s="56"/>
    </row>
    <row r="91" spans="1:9" ht="36">
      <c r="A91" s="52" t="s">
        <v>98</v>
      </c>
      <c r="B91" s="53" t="s">
        <v>55</v>
      </c>
      <c r="C91" s="25" t="s">
        <v>56</v>
      </c>
      <c r="D91" s="53" t="s">
        <v>53</v>
      </c>
      <c r="E91" s="85">
        <v>0.77500000000000002</v>
      </c>
      <c r="F91" s="110">
        <v>192.81</v>
      </c>
      <c r="G91" s="105">
        <f t="shared" si="2"/>
        <v>149.43</v>
      </c>
      <c r="I91" s="56"/>
    </row>
    <row r="92" spans="1:9" ht="24">
      <c r="A92" s="52" t="s">
        <v>101</v>
      </c>
      <c r="B92" s="53" t="s">
        <v>229</v>
      </c>
      <c r="C92" s="25" t="s">
        <v>230</v>
      </c>
      <c r="D92" s="53" t="s">
        <v>53</v>
      </c>
      <c r="E92" s="85">
        <v>0.77500000000000002</v>
      </c>
      <c r="F92" s="110">
        <v>297.26</v>
      </c>
      <c r="G92" s="105">
        <f>ROUND(E92*F92,2)</f>
        <v>230.38</v>
      </c>
      <c r="I92" s="56"/>
    </row>
    <row r="93" spans="1:9">
      <c r="A93" s="57"/>
      <c r="B93" s="57"/>
      <c r="C93" s="153" t="s">
        <v>150</v>
      </c>
      <c r="D93" s="154"/>
      <c r="E93" s="154"/>
      <c r="F93" s="105"/>
      <c r="G93" s="106">
        <f>ROUND(SUM(G83:G92),2)</f>
        <v>2419.08</v>
      </c>
    </row>
    <row r="94" spans="1:9">
      <c r="A94" s="57"/>
      <c r="B94" s="57"/>
      <c r="C94" s="153" t="s">
        <v>773</v>
      </c>
      <c r="D94" s="154"/>
      <c r="E94" s="154"/>
      <c r="F94" s="105"/>
      <c r="G94" s="106">
        <f>ROUND(SUM(G17,G23,G48,G81,G93),2)</f>
        <v>47347.06</v>
      </c>
    </row>
    <row r="95" spans="1:9">
      <c r="A95" s="57"/>
      <c r="B95" s="57"/>
      <c r="C95" s="155" t="s">
        <v>193</v>
      </c>
      <c r="D95" s="156"/>
      <c r="E95" s="156"/>
      <c r="F95" s="105"/>
      <c r="G95" s="105">
        <f>ROUND(G94*0.21,2)</f>
        <v>9942.8799999999992</v>
      </c>
    </row>
    <row r="96" spans="1:9">
      <c r="A96" s="57"/>
      <c r="B96" s="57"/>
      <c r="C96" s="153" t="s">
        <v>774</v>
      </c>
      <c r="D96" s="154"/>
      <c r="E96" s="154"/>
      <c r="F96" s="105"/>
      <c r="G96" s="106">
        <f>ROUND(SUM(G94:G95),2)</f>
        <v>57289.94</v>
      </c>
    </row>
    <row r="97" spans="1:7">
      <c r="A97" s="57"/>
      <c r="B97" s="57"/>
    </row>
    <row r="98" spans="1:7">
      <c r="A98" s="57"/>
      <c r="B98" s="57"/>
    </row>
    <row r="99" spans="1:7">
      <c r="A99" s="57"/>
      <c r="B99" s="158" t="s">
        <v>195</v>
      </c>
      <c r="C99" s="158"/>
      <c r="D99" s="158"/>
      <c r="E99" s="158"/>
      <c r="F99" s="158"/>
      <c r="G99" s="158"/>
    </row>
    <row r="100" spans="1:7">
      <c r="A100" s="57"/>
      <c r="B100" s="158" t="s">
        <v>196</v>
      </c>
      <c r="C100" s="158"/>
      <c r="D100" s="158"/>
      <c r="E100" s="158"/>
      <c r="F100" s="158"/>
      <c r="G100" s="158"/>
    </row>
    <row r="101" spans="1:7">
      <c r="A101" s="57"/>
      <c r="B101" s="57"/>
    </row>
    <row r="102" spans="1:7">
      <c r="A102" s="57"/>
      <c r="B102" s="158" t="s">
        <v>1</v>
      </c>
      <c r="C102" s="158"/>
      <c r="D102" s="158"/>
      <c r="E102" s="158"/>
      <c r="F102" s="158"/>
      <c r="G102" s="158"/>
    </row>
    <row r="103" spans="1:7">
      <c r="B103" s="157" t="s">
        <v>1</v>
      </c>
      <c r="C103" s="157"/>
      <c r="D103" s="157"/>
      <c r="E103" s="157"/>
      <c r="F103" s="157"/>
      <c r="G103" s="157"/>
    </row>
    <row r="104" spans="1:7">
      <c r="B104" s="157" t="s">
        <v>1</v>
      </c>
      <c r="C104" s="157"/>
      <c r="D104" s="157"/>
      <c r="E104" s="157"/>
      <c r="F104" s="157"/>
      <c r="G104" s="157"/>
    </row>
    <row r="105" spans="1:7">
      <c r="B105" s="157" t="s">
        <v>1</v>
      </c>
      <c r="C105" s="157"/>
      <c r="D105" s="157"/>
      <c r="E105" s="157"/>
      <c r="F105" s="157"/>
      <c r="G105" s="157"/>
    </row>
    <row r="106" spans="1:7">
      <c r="B106" s="157" t="s">
        <v>1</v>
      </c>
      <c r="C106" s="157"/>
      <c r="D106" s="157"/>
      <c r="E106" s="157"/>
      <c r="F106" s="157"/>
      <c r="G106" s="157"/>
    </row>
    <row r="107" spans="1:7">
      <c r="B107" s="157" t="s">
        <v>1</v>
      </c>
      <c r="C107" s="157"/>
      <c r="D107" s="157"/>
      <c r="E107" s="157"/>
      <c r="F107" s="157"/>
      <c r="G107" s="157"/>
    </row>
    <row r="108" spans="1:7">
      <c r="B108" s="157" t="s">
        <v>1</v>
      </c>
      <c r="C108" s="157"/>
      <c r="D108" s="157"/>
      <c r="E108" s="157"/>
      <c r="F108" s="157"/>
      <c r="G108" s="157"/>
    </row>
    <row r="109" spans="1:7">
      <c r="B109" s="157" t="s">
        <v>1</v>
      </c>
      <c r="C109" s="157"/>
      <c r="D109" s="157"/>
      <c r="E109" s="157"/>
      <c r="F109" s="157"/>
      <c r="G109" s="157"/>
    </row>
    <row r="110" spans="1:7">
      <c r="B110" s="157" t="s">
        <v>1</v>
      </c>
      <c r="C110" s="157"/>
      <c r="D110" s="157"/>
      <c r="E110" s="157"/>
      <c r="F110" s="157"/>
      <c r="G110" s="157"/>
    </row>
    <row r="111" spans="1:7">
      <c r="B111" s="157" t="s">
        <v>1</v>
      </c>
      <c r="C111" s="157"/>
      <c r="D111" s="157"/>
      <c r="E111" s="157"/>
      <c r="F111" s="157"/>
      <c r="G111" s="157"/>
    </row>
  </sheetData>
  <mergeCells count="30">
    <mergeCell ref="C14:G14"/>
    <mergeCell ref="A5:G6"/>
    <mergeCell ref="A7:G8"/>
    <mergeCell ref="A9:G10"/>
    <mergeCell ref="D11:G11"/>
    <mergeCell ref="E12:E13"/>
    <mergeCell ref="C96:E96"/>
    <mergeCell ref="C17:E17"/>
    <mergeCell ref="C18:G18"/>
    <mergeCell ref="C23:E23"/>
    <mergeCell ref="C24:G24"/>
    <mergeCell ref="C48:E48"/>
    <mergeCell ref="C49:G49"/>
    <mergeCell ref="C81:E81"/>
    <mergeCell ref="C82:G82"/>
    <mergeCell ref="C93:E93"/>
    <mergeCell ref="C94:E94"/>
    <mergeCell ref="C95:E95"/>
    <mergeCell ref="B111:G111"/>
    <mergeCell ref="B99:G99"/>
    <mergeCell ref="B100:G100"/>
    <mergeCell ref="B102:G102"/>
    <mergeCell ref="B103:G103"/>
    <mergeCell ref="B104:G104"/>
    <mergeCell ref="B105:G105"/>
    <mergeCell ref="B106:G106"/>
    <mergeCell ref="B107:G107"/>
    <mergeCell ref="B108:G108"/>
    <mergeCell ref="B109:G109"/>
    <mergeCell ref="B110:G110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2"/>
  <sheetViews>
    <sheetView workbookViewId="0">
      <selection activeCell="J19" sqref="J19"/>
    </sheetView>
  </sheetViews>
  <sheetFormatPr defaultRowHeight="12.75"/>
  <cols>
    <col min="1" max="1" width="4" style="1" customWidth="1"/>
    <col min="2" max="2" width="10.5" style="1" customWidth="1"/>
    <col min="3" max="3" width="35.625" style="28" customWidth="1"/>
    <col min="4" max="4" width="5" style="28" customWidth="1"/>
    <col min="5" max="5" width="14.875" style="84" customWidth="1"/>
    <col min="6" max="6" width="12.625" style="4" customWidth="1"/>
    <col min="7" max="7" width="16.5" style="5" customWidth="1"/>
    <col min="8" max="8" width="11.875" style="5" customWidth="1"/>
    <col min="9" max="256" width="8.75" style="6"/>
    <col min="257" max="257" width="4" style="6" customWidth="1"/>
    <col min="258" max="258" width="10.5" style="6" customWidth="1"/>
    <col min="259" max="259" width="35.625" style="6" customWidth="1"/>
    <col min="260" max="260" width="5" style="6" customWidth="1"/>
    <col min="261" max="261" width="14.875" style="6" customWidth="1"/>
    <col min="262" max="262" width="12.625" style="6" customWidth="1"/>
    <col min="263" max="263" width="16.5" style="6" customWidth="1"/>
    <col min="264" max="264" width="11.875" style="6" customWidth="1"/>
    <col min="265" max="512" width="8.75" style="6"/>
    <col min="513" max="513" width="4" style="6" customWidth="1"/>
    <col min="514" max="514" width="10.5" style="6" customWidth="1"/>
    <col min="515" max="515" width="35.625" style="6" customWidth="1"/>
    <col min="516" max="516" width="5" style="6" customWidth="1"/>
    <col min="517" max="517" width="14.875" style="6" customWidth="1"/>
    <col min="518" max="518" width="12.625" style="6" customWidth="1"/>
    <col min="519" max="519" width="16.5" style="6" customWidth="1"/>
    <col min="520" max="520" width="11.875" style="6" customWidth="1"/>
    <col min="521" max="768" width="8.75" style="6"/>
    <col min="769" max="769" width="4" style="6" customWidth="1"/>
    <col min="770" max="770" width="10.5" style="6" customWidth="1"/>
    <col min="771" max="771" width="35.625" style="6" customWidth="1"/>
    <col min="772" max="772" width="5" style="6" customWidth="1"/>
    <col min="773" max="773" width="14.875" style="6" customWidth="1"/>
    <col min="774" max="774" width="12.625" style="6" customWidth="1"/>
    <col min="775" max="775" width="16.5" style="6" customWidth="1"/>
    <col min="776" max="776" width="11.875" style="6" customWidth="1"/>
    <col min="777" max="1024" width="8.75" style="6"/>
    <col min="1025" max="1025" width="4" style="6" customWidth="1"/>
    <col min="1026" max="1026" width="10.5" style="6" customWidth="1"/>
    <col min="1027" max="1027" width="35.625" style="6" customWidth="1"/>
    <col min="1028" max="1028" width="5" style="6" customWidth="1"/>
    <col min="1029" max="1029" width="14.875" style="6" customWidth="1"/>
    <col min="1030" max="1030" width="12.625" style="6" customWidth="1"/>
    <col min="1031" max="1031" width="16.5" style="6" customWidth="1"/>
    <col min="1032" max="1032" width="11.875" style="6" customWidth="1"/>
    <col min="1033" max="1280" width="8.75" style="6"/>
    <col min="1281" max="1281" width="4" style="6" customWidth="1"/>
    <col min="1282" max="1282" width="10.5" style="6" customWidth="1"/>
    <col min="1283" max="1283" width="35.625" style="6" customWidth="1"/>
    <col min="1284" max="1284" width="5" style="6" customWidth="1"/>
    <col min="1285" max="1285" width="14.875" style="6" customWidth="1"/>
    <col min="1286" max="1286" width="12.625" style="6" customWidth="1"/>
    <col min="1287" max="1287" width="16.5" style="6" customWidth="1"/>
    <col min="1288" max="1288" width="11.875" style="6" customWidth="1"/>
    <col min="1289" max="1536" width="8.75" style="6"/>
    <col min="1537" max="1537" width="4" style="6" customWidth="1"/>
    <col min="1538" max="1538" width="10.5" style="6" customWidth="1"/>
    <col min="1539" max="1539" width="35.625" style="6" customWidth="1"/>
    <col min="1540" max="1540" width="5" style="6" customWidth="1"/>
    <col min="1541" max="1541" width="14.875" style="6" customWidth="1"/>
    <col min="1542" max="1542" width="12.625" style="6" customWidth="1"/>
    <col min="1543" max="1543" width="16.5" style="6" customWidth="1"/>
    <col min="1544" max="1544" width="11.875" style="6" customWidth="1"/>
    <col min="1545" max="1792" width="8.75" style="6"/>
    <col min="1793" max="1793" width="4" style="6" customWidth="1"/>
    <col min="1794" max="1794" width="10.5" style="6" customWidth="1"/>
    <col min="1795" max="1795" width="35.625" style="6" customWidth="1"/>
    <col min="1796" max="1796" width="5" style="6" customWidth="1"/>
    <col min="1797" max="1797" width="14.875" style="6" customWidth="1"/>
    <col min="1798" max="1798" width="12.625" style="6" customWidth="1"/>
    <col min="1799" max="1799" width="16.5" style="6" customWidth="1"/>
    <col min="1800" max="1800" width="11.875" style="6" customWidth="1"/>
    <col min="1801" max="2048" width="8.75" style="6"/>
    <col min="2049" max="2049" width="4" style="6" customWidth="1"/>
    <col min="2050" max="2050" width="10.5" style="6" customWidth="1"/>
    <col min="2051" max="2051" width="35.625" style="6" customWidth="1"/>
    <col min="2052" max="2052" width="5" style="6" customWidth="1"/>
    <col min="2053" max="2053" width="14.875" style="6" customWidth="1"/>
    <col min="2054" max="2054" width="12.625" style="6" customWidth="1"/>
    <col min="2055" max="2055" width="16.5" style="6" customWidth="1"/>
    <col min="2056" max="2056" width="11.875" style="6" customWidth="1"/>
    <col min="2057" max="2304" width="8.75" style="6"/>
    <col min="2305" max="2305" width="4" style="6" customWidth="1"/>
    <col min="2306" max="2306" width="10.5" style="6" customWidth="1"/>
    <col min="2307" max="2307" width="35.625" style="6" customWidth="1"/>
    <col min="2308" max="2308" width="5" style="6" customWidth="1"/>
    <col min="2309" max="2309" width="14.875" style="6" customWidth="1"/>
    <col min="2310" max="2310" width="12.625" style="6" customWidth="1"/>
    <col min="2311" max="2311" width="16.5" style="6" customWidth="1"/>
    <col min="2312" max="2312" width="11.875" style="6" customWidth="1"/>
    <col min="2313" max="2560" width="8.75" style="6"/>
    <col min="2561" max="2561" width="4" style="6" customWidth="1"/>
    <col min="2562" max="2562" width="10.5" style="6" customWidth="1"/>
    <col min="2563" max="2563" width="35.625" style="6" customWidth="1"/>
    <col min="2564" max="2564" width="5" style="6" customWidth="1"/>
    <col min="2565" max="2565" width="14.875" style="6" customWidth="1"/>
    <col min="2566" max="2566" width="12.625" style="6" customWidth="1"/>
    <col min="2567" max="2567" width="16.5" style="6" customWidth="1"/>
    <col min="2568" max="2568" width="11.875" style="6" customWidth="1"/>
    <col min="2569" max="2816" width="8.75" style="6"/>
    <col min="2817" max="2817" width="4" style="6" customWidth="1"/>
    <col min="2818" max="2818" width="10.5" style="6" customWidth="1"/>
    <col min="2819" max="2819" width="35.625" style="6" customWidth="1"/>
    <col min="2820" max="2820" width="5" style="6" customWidth="1"/>
    <col min="2821" max="2821" width="14.875" style="6" customWidth="1"/>
    <col min="2822" max="2822" width="12.625" style="6" customWidth="1"/>
    <col min="2823" max="2823" width="16.5" style="6" customWidth="1"/>
    <col min="2824" max="2824" width="11.875" style="6" customWidth="1"/>
    <col min="2825" max="3072" width="8.75" style="6"/>
    <col min="3073" max="3073" width="4" style="6" customWidth="1"/>
    <col min="3074" max="3074" width="10.5" style="6" customWidth="1"/>
    <col min="3075" max="3075" width="35.625" style="6" customWidth="1"/>
    <col min="3076" max="3076" width="5" style="6" customWidth="1"/>
    <col min="3077" max="3077" width="14.875" style="6" customWidth="1"/>
    <col min="3078" max="3078" width="12.625" style="6" customWidth="1"/>
    <col min="3079" max="3079" width="16.5" style="6" customWidth="1"/>
    <col min="3080" max="3080" width="11.875" style="6" customWidth="1"/>
    <col min="3081" max="3328" width="8.75" style="6"/>
    <col min="3329" max="3329" width="4" style="6" customWidth="1"/>
    <col min="3330" max="3330" width="10.5" style="6" customWidth="1"/>
    <col min="3331" max="3331" width="35.625" style="6" customWidth="1"/>
    <col min="3332" max="3332" width="5" style="6" customWidth="1"/>
    <col min="3333" max="3333" width="14.875" style="6" customWidth="1"/>
    <col min="3334" max="3334" width="12.625" style="6" customWidth="1"/>
    <col min="3335" max="3335" width="16.5" style="6" customWidth="1"/>
    <col min="3336" max="3336" width="11.875" style="6" customWidth="1"/>
    <col min="3337" max="3584" width="8.75" style="6"/>
    <col min="3585" max="3585" width="4" style="6" customWidth="1"/>
    <col min="3586" max="3586" width="10.5" style="6" customWidth="1"/>
    <col min="3587" max="3587" width="35.625" style="6" customWidth="1"/>
    <col min="3588" max="3588" width="5" style="6" customWidth="1"/>
    <col min="3589" max="3589" width="14.875" style="6" customWidth="1"/>
    <col min="3590" max="3590" width="12.625" style="6" customWidth="1"/>
    <col min="3591" max="3591" width="16.5" style="6" customWidth="1"/>
    <col min="3592" max="3592" width="11.875" style="6" customWidth="1"/>
    <col min="3593" max="3840" width="8.75" style="6"/>
    <col min="3841" max="3841" width="4" style="6" customWidth="1"/>
    <col min="3842" max="3842" width="10.5" style="6" customWidth="1"/>
    <col min="3843" max="3843" width="35.625" style="6" customWidth="1"/>
    <col min="3844" max="3844" width="5" style="6" customWidth="1"/>
    <col min="3845" max="3845" width="14.875" style="6" customWidth="1"/>
    <col min="3846" max="3846" width="12.625" style="6" customWidth="1"/>
    <col min="3847" max="3847" width="16.5" style="6" customWidth="1"/>
    <col min="3848" max="3848" width="11.875" style="6" customWidth="1"/>
    <col min="3849" max="4096" width="8.75" style="6"/>
    <col min="4097" max="4097" width="4" style="6" customWidth="1"/>
    <col min="4098" max="4098" width="10.5" style="6" customWidth="1"/>
    <col min="4099" max="4099" width="35.625" style="6" customWidth="1"/>
    <col min="4100" max="4100" width="5" style="6" customWidth="1"/>
    <col min="4101" max="4101" width="14.875" style="6" customWidth="1"/>
    <col min="4102" max="4102" width="12.625" style="6" customWidth="1"/>
    <col min="4103" max="4103" width="16.5" style="6" customWidth="1"/>
    <col min="4104" max="4104" width="11.875" style="6" customWidth="1"/>
    <col min="4105" max="4352" width="8.75" style="6"/>
    <col min="4353" max="4353" width="4" style="6" customWidth="1"/>
    <col min="4354" max="4354" width="10.5" style="6" customWidth="1"/>
    <col min="4355" max="4355" width="35.625" style="6" customWidth="1"/>
    <col min="4356" max="4356" width="5" style="6" customWidth="1"/>
    <col min="4357" max="4357" width="14.875" style="6" customWidth="1"/>
    <col min="4358" max="4358" width="12.625" style="6" customWidth="1"/>
    <col min="4359" max="4359" width="16.5" style="6" customWidth="1"/>
    <col min="4360" max="4360" width="11.875" style="6" customWidth="1"/>
    <col min="4361" max="4608" width="8.75" style="6"/>
    <col min="4609" max="4609" width="4" style="6" customWidth="1"/>
    <col min="4610" max="4610" width="10.5" style="6" customWidth="1"/>
    <col min="4611" max="4611" width="35.625" style="6" customWidth="1"/>
    <col min="4612" max="4612" width="5" style="6" customWidth="1"/>
    <col min="4613" max="4613" width="14.875" style="6" customWidth="1"/>
    <col min="4614" max="4614" width="12.625" style="6" customWidth="1"/>
    <col min="4615" max="4615" width="16.5" style="6" customWidth="1"/>
    <col min="4616" max="4616" width="11.875" style="6" customWidth="1"/>
    <col min="4617" max="4864" width="8.75" style="6"/>
    <col min="4865" max="4865" width="4" style="6" customWidth="1"/>
    <col min="4866" max="4866" width="10.5" style="6" customWidth="1"/>
    <col min="4867" max="4867" width="35.625" style="6" customWidth="1"/>
    <col min="4868" max="4868" width="5" style="6" customWidth="1"/>
    <col min="4869" max="4869" width="14.875" style="6" customWidth="1"/>
    <col min="4870" max="4870" width="12.625" style="6" customWidth="1"/>
    <col min="4871" max="4871" width="16.5" style="6" customWidth="1"/>
    <col min="4872" max="4872" width="11.875" style="6" customWidth="1"/>
    <col min="4873" max="5120" width="8.75" style="6"/>
    <col min="5121" max="5121" width="4" style="6" customWidth="1"/>
    <col min="5122" max="5122" width="10.5" style="6" customWidth="1"/>
    <col min="5123" max="5123" width="35.625" style="6" customWidth="1"/>
    <col min="5124" max="5124" width="5" style="6" customWidth="1"/>
    <col min="5125" max="5125" width="14.875" style="6" customWidth="1"/>
    <col min="5126" max="5126" width="12.625" style="6" customWidth="1"/>
    <col min="5127" max="5127" width="16.5" style="6" customWidth="1"/>
    <col min="5128" max="5128" width="11.875" style="6" customWidth="1"/>
    <col min="5129" max="5376" width="8.75" style="6"/>
    <col min="5377" max="5377" width="4" style="6" customWidth="1"/>
    <col min="5378" max="5378" width="10.5" style="6" customWidth="1"/>
    <col min="5379" max="5379" width="35.625" style="6" customWidth="1"/>
    <col min="5380" max="5380" width="5" style="6" customWidth="1"/>
    <col min="5381" max="5381" width="14.875" style="6" customWidth="1"/>
    <col min="5382" max="5382" width="12.625" style="6" customWidth="1"/>
    <col min="5383" max="5383" width="16.5" style="6" customWidth="1"/>
    <col min="5384" max="5384" width="11.875" style="6" customWidth="1"/>
    <col min="5385" max="5632" width="8.75" style="6"/>
    <col min="5633" max="5633" width="4" style="6" customWidth="1"/>
    <col min="5634" max="5634" width="10.5" style="6" customWidth="1"/>
    <col min="5635" max="5635" width="35.625" style="6" customWidth="1"/>
    <col min="5636" max="5636" width="5" style="6" customWidth="1"/>
    <col min="5637" max="5637" width="14.875" style="6" customWidth="1"/>
    <col min="5638" max="5638" width="12.625" style="6" customWidth="1"/>
    <col min="5639" max="5639" width="16.5" style="6" customWidth="1"/>
    <col min="5640" max="5640" width="11.875" style="6" customWidth="1"/>
    <col min="5641" max="5888" width="8.75" style="6"/>
    <col min="5889" max="5889" width="4" style="6" customWidth="1"/>
    <col min="5890" max="5890" width="10.5" style="6" customWidth="1"/>
    <col min="5891" max="5891" width="35.625" style="6" customWidth="1"/>
    <col min="5892" max="5892" width="5" style="6" customWidth="1"/>
    <col min="5893" max="5893" width="14.875" style="6" customWidth="1"/>
    <col min="5894" max="5894" width="12.625" style="6" customWidth="1"/>
    <col min="5895" max="5895" width="16.5" style="6" customWidth="1"/>
    <col min="5896" max="5896" width="11.875" style="6" customWidth="1"/>
    <col min="5897" max="6144" width="8.75" style="6"/>
    <col min="6145" max="6145" width="4" style="6" customWidth="1"/>
    <col min="6146" max="6146" width="10.5" style="6" customWidth="1"/>
    <col min="6147" max="6147" width="35.625" style="6" customWidth="1"/>
    <col min="6148" max="6148" width="5" style="6" customWidth="1"/>
    <col min="6149" max="6149" width="14.875" style="6" customWidth="1"/>
    <col min="6150" max="6150" width="12.625" style="6" customWidth="1"/>
    <col min="6151" max="6151" width="16.5" style="6" customWidth="1"/>
    <col min="6152" max="6152" width="11.875" style="6" customWidth="1"/>
    <col min="6153" max="6400" width="8.75" style="6"/>
    <col min="6401" max="6401" width="4" style="6" customWidth="1"/>
    <col min="6402" max="6402" width="10.5" style="6" customWidth="1"/>
    <col min="6403" max="6403" width="35.625" style="6" customWidth="1"/>
    <col min="6404" max="6404" width="5" style="6" customWidth="1"/>
    <col min="6405" max="6405" width="14.875" style="6" customWidth="1"/>
    <col min="6406" max="6406" width="12.625" style="6" customWidth="1"/>
    <col min="6407" max="6407" width="16.5" style="6" customWidth="1"/>
    <col min="6408" max="6408" width="11.875" style="6" customWidth="1"/>
    <col min="6409" max="6656" width="8.75" style="6"/>
    <col min="6657" max="6657" width="4" style="6" customWidth="1"/>
    <col min="6658" max="6658" width="10.5" style="6" customWidth="1"/>
    <col min="6659" max="6659" width="35.625" style="6" customWidth="1"/>
    <col min="6660" max="6660" width="5" style="6" customWidth="1"/>
    <col min="6661" max="6661" width="14.875" style="6" customWidth="1"/>
    <col min="6662" max="6662" width="12.625" style="6" customWidth="1"/>
    <col min="6663" max="6663" width="16.5" style="6" customWidth="1"/>
    <col min="6664" max="6664" width="11.875" style="6" customWidth="1"/>
    <col min="6665" max="6912" width="8.75" style="6"/>
    <col min="6913" max="6913" width="4" style="6" customWidth="1"/>
    <col min="6914" max="6914" width="10.5" style="6" customWidth="1"/>
    <col min="6915" max="6915" width="35.625" style="6" customWidth="1"/>
    <col min="6916" max="6916" width="5" style="6" customWidth="1"/>
    <col min="6917" max="6917" width="14.875" style="6" customWidth="1"/>
    <col min="6918" max="6918" width="12.625" style="6" customWidth="1"/>
    <col min="6919" max="6919" width="16.5" style="6" customWidth="1"/>
    <col min="6920" max="6920" width="11.875" style="6" customWidth="1"/>
    <col min="6921" max="7168" width="8.75" style="6"/>
    <col min="7169" max="7169" width="4" style="6" customWidth="1"/>
    <col min="7170" max="7170" width="10.5" style="6" customWidth="1"/>
    <col min="7171" max="7171" width="35.625" style="6" customWidth="1"/>
    <col min="7172" max="7172" width="5" style="6" customWidth="1"/>
    <col min="7173" max="7173" width="14.875" style="6" customWidth="1"/>
    <col min="7174" max="7174" width="12.625" style="6" customWidth="1"/>
    <col min="7175" max="7175" width="16.5" style="6" customWidth="1"/>
    <col min="7176" max="7176" width="11.875" style="6" customWidth="1"/>
    <col min="7177" max="7424" width="8.75" style="6"/>
    <col min="7425" max="7425" width="4" style="6" customWidth="1"/>
    <col min="7426" max="7426" width="10.5" style="6" customWidth="1"/>
    <col min="7427" max="7427" width="35.625" style="6" customWidth="1"/>
    <col min="7428" max="7428" width="5" style="6" customWidth="1"/>
    <col min="7429" max="7429" width="14.875" style="6" customWidth="1"/>
    <col min="7430" max="7430" width="12.625" style="6" customWidth="1"/>
    <col min="7431" max="7431" width="16.5" style="6" customWidth="1"/>
    <col min="7432" max="7432" width="11.875" style="6" customWidth="1"/>
    <col min="7433" max="7680" width="8.75" style="6"/>
    <col min="7681" max="7681" width="4" style="6" customWidth="1"/>
    <col min="7682" max="7682" width="10.5" style="6" customWidth="1"/>
    <col min="7683" max="7683" width="35.625" style="6" customWidth="1"/>
    <col min="7684" max="7684" width="5" style="6" customWidth="1"/>
    <col min="7685" max="7685" width="14.875" style="6" customWidth="1"/>
    <col min="7686" max="7686" width="12.625" style="6" customWidth="1"/>
    <col min="7687" max="7687" width="16.5" style="6" customWidth="1"/>
    <col min="7688" max="7688" width="11.875" style="6" customWidth="1"/>
    <col min="7689" max="7936" width="8.75" style="6"/>
    <col min="7937" max="7937" width="4" style="6" customWidth="1"/>
    <col min="7938" max="7938" width="10.5" style="6" customWidth="1"/>
    <col min="7939" max="7939" width="35.625" style="6" customWidth="1"/>
    <col min="7940" max="7940" width="5" style="6" customWidth="1"/>
    <col min="7941" max="7941" width="14.875" style="6" customWidth="1"/>
    <col min="7942" max="7942" width="12.625" style="6" customWidth="1"/>
    <col min="7943" max="7943" width="16.5" style="6" customWidth="1"/>
    <col min="7944" max="7944" width="11.875" style="6" customWidth="1"/>
    <col min="7945" max="8192" width="8.75" style="6"/>
    <col min="8193" max="8193" width="4" style="6" customWidth="1"/>
    <col min="8194" max="8194" width="10.5" style="6" customWidth="1"/>
    <col min="8195" max="8195" width="35.625" style="6" customWidth="1"/>
    <col min="8196" max="8196" width="5" style="6" customWidth="1"/>
    <col min="8197" max="8197" width="14.875" style="6" customWidth="1"/>
    <col min="8198" max="8198" width="12.625" style="6" customWidth="1"/>
    <col min="8199" max="8199" width="16.5" style="6" customWidth="1"/>
    <col min="8200" max="8200" width="11.875" style="6" customWidth="1"/>
    <col min="8201" max="8448" width="8.75" style="6"/>
    <col min="8449" max="8449" width="4" style="6" customWidth="1"/>
    <col min="8450" max="8450" width="10.5" style="6" customWidth="1"/>
    <col min="8451" max="8451" width="35.625" style="6" customWidth="1"/>
    <col min="8452" max="8452" width="5" style="6" customWidth="1"/>
    <col min="8453" max="8453" width="14.875" style="6" customWidth="1"/>
    <col min="8454" max="8454" width="12.625" style="6" customWidth="1"/>
    <col min="8455" max="8455" width="16.5" style="6" customWidth="1"/>
    <col min="8456" max="8456" width="11.875" style="6" customWidth="1"/>
    <col min="8457" max="8704" width="8.75" style="6"/>
    <col min="8705" max="8705" width="4" style="6" customWidth="1"/>
    <col min="8706" max="8706" width="10.5" style="6" customWidth="1"/>
    <col min="8707" max="8707" width="35.625" style="6" customWidth="1"/>
    <col min="8708" max="8708" width="5" style="6" customWidth="1"/>
    <col min="8709" max="8709" width="14.875" style="6" customWidth="1"/>
    <col min="8710" max="8710" width="12.625" style="6" customWidth="1"/>
    <col min="8711" max="8711" width="16.5" style="6" customWidth="1"/>
    <col min="8712" max="8712" width="11.875" style="6" customWidth="1"/>
    <col min="8713" max="8960" width="8.75" style="6"/>
    <col min="8961" max="8961" width="4" style="6" customWidth="1"/>
    <col min="8962" max="8962" width="10.5" style="6" customWidth="1"/>
    <col min="8963" max="8963" width="35.625" style="6" customWidth="1"/>
    <col min="8964" max="8964" width="5" style="6" customWidth="1"/>
    <col min="8965" max="8965" width="14.875" style="6" customWidth="1"/>
    <col min="8966" max="8966" width="12.625" style="6" customWidth="1"/>
    <col min="8967" max="8967" width="16.5" style="6" customWidth="1"/>
    <col min="8968" max="8968" width="11.875" style="6" customWidth="1"/>
    <col min="8969" max="9216" width="8.75" style="6"/>
    <col min="9217" max="9217" width="4" style="6" customWidth="1"/>
    <col min="9218" max="9218" width="10.5" style="6" customWidth="1"/>
    <col min="9219" max="9219" width="35.625" style="6" customWidth="1"/>
    <col min="9220" max="9220" width="5" style="6" customWidth="1"/>
    <col min="9221" max="9221" width="14.875" style="6" customWidth="1"/>
    <col min="9222" max="9222" width="12.625" style="6" customWidth="1"/>
    <col min="9223" max="9223" width="16.5" style="6" customWidth="1"/>
    <col min="9224" max="9224" width="11.875" style="6" customWidth="1"/>
    <col min="9225" max="9472" width="8.75" style="6"/>
    <col min="9473" max="9473" width="4" style="6" customWidth="1"/>
    <col min="9474" max="9474" width="10.5" style="6" customWidth="1"/>
    <col min="9475" max="9475" width="35.625" style="6" customWidth="1"/>
    <col min="9476" max="9476" width="5" style="6" customWidth="1"/>
    <col min="9477" max="9477" width="14.875" style="6" customWidth="1"/>
    <col min="9478" max="9478" width="12.625" style="6" customWidth="1"/>
    <col min="9479" max="9479" width="16.5" style="6" customWidth="1"/>
    <col min="9480" max="9480" width="11.875" style="6" customWidth="1"/>
    <col min="9481" max="9728" width="8.75" style="6"/>
    <col min="9729" max="9729" width="4" style="6" customWidth="1"/>
    <col min="9730" max="9730" width="10.5" style="6" customWidth="1"/>
    <col min="9731" max="9731" width="35.625" style="6" customWidth="1"/>
    <col min="9732" max="9732" width="5" style="6" customWidth="1"/>
    <col min="9733" max="9733" width="14.875" style="6" customWidth="1"/>
    <col min="9734" max="9734" width="12.625" style="6" customWidth="1"/>
    <col min="9735" max="9735" width="16.5" style="6" customWidth="1"/>
    <col min="9736" max="9736" width="11.875" style="6" customWidth="1"/>
    <col min="9737" max="9984" width="8.75" style="6"/>
    <col min="9985" max="9985" width="4" style="6" customWidth="1"/>
    <col min="9986" max="9986" width="10.5" style="6" customWidth="1"/>
    <col min="9987" max="9987" width="35.625" style="6" customWidth="1"/>
    <col min="9988" max="9988" width="5" style="6" customWidth="1"/>
    <col min="9989" max="9989" width="14.875" style="6" customWidth="1"/>
    <col min="9990" max="9990" width="12.625" style="6" customWidth="1"/>
    <col min="9991" max="9991" width="16.5" style="6" customWidth="1"/>
    <col min="9992" max="9992" width="11.875" style="6" customWidth="1"/>
    <col min="9993" max="10240" width="8.75" style="6"/>
    <col min="10241" max="10241" width="4" style="6" customWidth="1"/>
    <col min="10242" max="10242" width="10.5" style="6" customWidth="1"/>
    <col min="10243" max="10243" width="35.625" style="6" customWidth="1"/>
    <col min="10244" max="10244" width="5" style="6" customWidth="1"/>
    <col min="10245" max="10245" width="14.875" style="6" customWidth="1"/>
    <col min="10246" max="10246" width="12.625" style="6" customWidth="1"/>
    <col min="10247" max="10247" width="16.5" style="6" customWidth="1"/>
    <col min="10248" max="10248" width="11.875" style="6" customWidth="1"/>
    <col min="10249" max="10496" width="8.75" style="6"/>
    <col min="10497" max="10497" width="4" style="6" customWidth="1"/>
    <col min="10498" max="10498" width="10.5" style="6" customWidth="1"/>
    <col min="10499" max="10499" width="35.625" style="6" customWidth="1"/>
    <col min="10500" max="10500" width="5" style="6" customWidth="1"/>
    <col min="10501" max="10501" width="14.875" style="6" customWidth="1"/>
    <col min="10502" max="10502" width="12.625" style="6" customWidth="1"/>
    <col min="10503" max="10503" width="16.5" style="6" customWidth="1"/>
    <col min="10504" max="10504" width="11.875" style="6" customWidth="1"/>
    <col min="10505" max="10752" width="8.75" style="6"/>
    <col min="10753" max="10753" width="4" style="6" customWidth="1"/>
    <col min="10754" max="10754" width="10.5" style="6" customWidth="1"/>
    <col min="10755" max="10755" width="35.625" style="6" customWidth="1"/>
    <col min="10756" max="10756" width="5" style="6" customWidth="1"/>
    <col min="10757" max="10757" width="14.875" style="6" customWidth="1"/>
    <col min="10758" max="10758" width="12.625" style="6" customWidth="1"/>
    <col min="10759" max="10759" width="16.5" style="6" customWidth="1"/>
    <col min="10760" max="10760" width="11.875" style="6" customWidth="1"/>
    <col min="10761" max="11008" width="8.75" style="6"/>
    <col min="11009" max="11009" width="4" style="6" customWidth="1"/>
    <col min="11010" max="11010" width="10.5" style="6" customWidth="1"/>
    <col min="11011" max="11011" width="35.625" style="6" customWidth="1"/>
    <col min="11012" max="11012" width="5" style="6" customWidth="1"/>
    <col min="11013" max="11013" width="14.875" style="6" customWidth="1"/>
    <col min="11014" max="11014" width="12.625" style="6" customWidth="1"/>
    <col min="11015" max="11015" width="16.5" style="6" customWidth="1"/>
    <col min="11016" max="11016" width="11.875" style="6" customWidth="1"/>
    <col min="11017" max="11264" width="8.75" style="6"/>
    <col min="11265" max="11265" width="4" style="6" customWidth="1"/>
    <col min="11266" max="11266" width="10.5" style="6" customWidth="1"/>
    <col min="11267" max="11267" width="35.625" style="6" customWidth="1"/>
    <col min="11268" max="11268" width="5" style="6" customWidth="1"/>
    <col min="11269" max="11269" width="14.875" style="6" customWidth="1"/>
    <col min="11270" max="11270" width="12.625" style="6" customWidth="1"/>
    <col min="11271" max="11271" width="16.5" style="6" customWidth="1"/>
    <col min="11272" max="11272" width="11.875" style="6" customWidth="1"/>
    <col min="11273" max="11520" width="8.75" style="6"/>
    <col min="11521" max="11521" width="4" style="6" customWidth="1"/>
    <col min="11522" max="11522" width="10.5" style="6" customWidth="1"/>
    <col min="11523" max="11523" width="35.625" style="6" customWidth="1"/>
    <col min="11524" max="11524" width="5" style="6" customWidth="1"/>
    <col min="11525" max="11525" width="14.875" style="6" customWidth="1"/>
    <col min="11526" max="11526" width="12.625" style="6" customWidth="1"/>
    <col min="11527" max="11527" width="16.5" style="6" customWidth="1"/>
    <col min="11528" max="11528" width="11.875" style="6" customWidth="1"/>
    <col min="11529" max="11776" width="8.75" style="6"/>
    <col min="11777" max="11777" width="4" style="6" customWidth="1"/>
    <col min="11778" max="11778" width="10.5" style="6" customWidth="1"/>
    <col min="11779" max="11779" width="35.625" style="6" customWidth="1"/>
    <col min="11780" max="11780" width="5" style="6" customWidth="1"/>
    <col min="11781" max="11781" width="14.875" style="6" customWidth="1"/>
    <col min="11782" max="11782" width="12.625" style="6" customWidth="1"/>
    <col min="11783" max="11783" width="16.5" style="6" customWidth="1"/>
    <col min="11784" max="11784" width="11.875" style="6" customWidth="1"/>
    <col min="11785" max="12032" width="8.75" style="6"/>
    <col min="12033" max="12033" width="4" style="6" customWidth="1"/>
    <col min="12034" max="12034" width="10.5" style="6" customWidth="1"/>
    <col min="12035" max="12035" width="35.625" style="6" customWidth="1"/>
    <col min="12036" max="12036" width="5" style="6" customWidth="1"/>
    <col min="12037" max="12037" width="14.875" style="6" customWidth="1"/>
    <col min="12038" max="12038" width="12.625" style="6" customWidth="1"/>
    <col min="12039" max="12039" width="16.5" style="6" customWidth="1"/>
    <col min="12040" max="12040" width="11.875" style="6" customWidth="1"/>
    <col min="12041" max="12288" width="8.75" style="6"/>
    <col min="12289" max="12289" width="4" style="6" customWidth="1"/>
    <col min="12290" max="12290" width="10.5" style="6" customWidth="1"/>
    <col min="12291" max="12291" width="35.625" style="6" customWidth="1"/>
    <col min="12292" max="12292" width="5" style="6" customWidth="1"/>
    <col min="12293" max="12293" width="14.875" style="6" customWidth="1"/>
    <col min="12294" max="12294" width="12.625" style="6" customWidth="1"/>
    <col min="12295" max="12295" width="16.5" style="6" customWidth="1"/>
    <col min="12296" max="12296" width="11.875" style="6" customWidth="1"/>
    <col min="12297" max="12544" width="8.75" style="6"/>
    <col min="12545" max="12545" width="4" style="6" customWidth="1"/>
    <col min="12546" max="12546" width="10.5" style="6" customWidth="1"/>
    <col min="12547" max="12547" width="35.625" style="6" customWidth="1"/>
    <col min="12548" max="12548" width="5" style="6" customWidth="1"/>
    <col min="12549" max="12549" width="14.875" style="6" customWidth="1"/>
    <col min="12550" max="12550" width="12.625" style="6" customWidth="1"/>
    <col min="12551" max="12551" width="16.5" style="6" customWidth="1"/>
    <col min="12552" max="12552" width="11.875" style="6" customWidth="1"/>
    <col min="12553" max="12800" width="8.75" style="6"/>
    <col min="12801" max="12801" width="4" style="6" customWidth="1"/>
    <col min="12802" max="12802" width="10.5" style="6" customWidth="1"/>
    <col min="12803" max="12803" width="35.625" style="6" customWidth="1"/>
    <col min="12804" max="12804" width="5" style="6" customWidth="1"/>
    <col min="12805" max="12805" width="14.875" style="6" customWidth="1"/>
    <col min="12806" max="12806" width="12.625" style="6" customWidth="1"/>
    <col min="12807" max="12807" width="16.5" style="6" customWidth="1"/>
    <col min="12808" max="12808" width="11.875" style="6" customWidth="1"/>
    <col min="12809" max="13056" width="8.75" style="6"/>
    <col min="13057" max="13057" width="4" style="6" customWidth="1"/>
    <col min="13058" max="13058" width="10.5" style="6" customWidth="1"/>
    <col min="13059" max="13059" width="35.625" style="6" customWidth="1"/>
    <col min="13060" max="13060" width="5" style="6" customWidth="1"/>
    <col min="13061" max="13061" width="14.875" style="6" customWidth="1"/>
    <col min="13062" max="13062" width="12.625" style="6" customWidth="1"/>
    <col min="13063" max="13063" width="16.5" style="6" customWidth="1"/>
    <col min="13064" max="13064" width="11.875" style="6" customWidth="1"/>
    <col min="13065" max="13312" width="8.75" style="6"/>
    <col min="13313" max="13313" width="4" style="6" customWidth="1"/>
    <col min="13314" max="13314" width="10.5" style="6" customWidth="1"/>
    <col min="13315" max="13315" width="35.625" style="6" customWidth="1"/>
    <col min="13316" max="13316" width="5" style="6" customWidth="1"/>
    <col min="13317" max="13317" width="14.875" style="6" customWidth="1"/>
    <col min="13318" max="13318" width="12.625" style="6" customWidth="1"/>
    <col min="13319" max="13319" width="16.5" style="6" customWidth="1"/>
    <col min="13320" max="13320" width="11.875" style="6" customWidth="1"/>
    <col min="13321" max="13568" width="8.75" style="6"/>
    <col min="13569" max="13569" width="4" style="6" customWidth="1"/>
    <col min="13570" max="13570" width="10.5" style="6" customWidth="1"/>
    <col min="13571" max="13571" width="35.625" style="6" customWidth="1"/>
    <col min="13572" max="13572" width="5" style="6" customWidth="1"/>
    <col min="13573" max="13573" width="14.875" style="6" customWidth="1"/>
    <col min="13574" max="13574" width="12.625" style="6" customWidth="1"/>
    <col min="13575" max="13575" width="16.5" style="6" customWidth="1"/>
    <col min="13576" max="13576" width="11.875" style="6" customWidth="1"/>
    <col min="13577" max="13824" width="8.75" style="6"/>
    <col min="13825" max="13825" width="4" style="6" customWidth="1"/>
    <col min="13826" max="13826" width="10.5" style="6" customWidth="1"/>
    <col min="13827" max="13827" width="35.625" style="6" customWidth="1"/>
    <col min="13828" max="13828" width="5" style="6" customWidth="1"/>
    <col min="13829" max="13829" width="14.875" style="6" customWidth="1"/>
    <col min="13830" max="13830" width="12.625" style="6" customWidth="1"/>
    <col min="13831" max="13831" width="16.5" style="6" customWidth="1"/>
    <col min="13832" max="13832" width="11.875" style="6" customWidth="1"/>
    <col min="13833" max="14080" width="8.75" style="6"/>
    <col min="14081" max="14081" width="4" style="6" customWidth="1"/>
    <col min="14082" max="14082" width="10.5" style="6" customWidth="1"/>
    <col min="14083" max="14083" width="35.625" style="6" customWidth="1"/>
    <col min="14084" max="14084" width="5" style="6" customWidth="1"/>
    <col min="14085" max="14085" width="14.875" style="6" customWidth="1"/>
    <col min="14086" max="14086" width="12.625" style="6" customWidth="1"/>
    <col min="14087" max="14087" width="16.5" style="6" customWidth="1"/>
    <col min="14088" max="14088" width="11.875" style="6" customWidth="1"/>
    <col min="14089" max="14336" width="8.75" style="6"/>
    <col min="14337" max="14337" width="4" style="6" customWidth="1"/>
    <col min="14338" max="14338" width="10.5" style="6" customWidth="1"/>
    <col min="14339" max="14339" width="35.625" style="6" customWidth="1"/>
    <col min="14340" max="14340" width="5" style="6" customWidth="1"/>
    <col min="14341" max="14341" width="14.875" style="6" customWidth="1"/>
    <col min="14342" max="14342" width="12.625" style="6" customWidth="1"/>
    <col min="14343" max="14343" width="16.5" style="6" customWidth="1"/>
    <col min="14344" max="14344" width="11.875" style="6" customWidth="1"/>
    <col min="14345" max="14592" width="8.75" style="6"/>
    <col min="14593" max="14593" width="4" style="6" customWidth="1"/>
    <col min="14594" max="14594" width="10.5" style="6" customWidth="1"/>
    <col min="14595" max="14595" width="35.625" style="6" customWidth="1"/>
    <col min="14596" max="14596" width="5" style="6" customWidth="1"/>
    <col min="14597" max="14597" width="14.875" style="6" customWidth="1"/>
    <col min="14598" max="14598" width="12.625" style="6" customWidth="1"/>
    <col min="14599" max="14599" width="16.5" style="6" customWidth="1"/>
    <col min="14600" max="14600" width="11.875" style="6" customWidth="1"/>
    <col min="14601" max="14848" width="8.75" style="6"/>
    <col min="14849" max="14849" width="4" style="6" customWidth="1"/>
    <col min="14850" max="14850" width="10.5" style="6" customWidth="1"/>
    <col min="14851" max="14851" width="35.625" style="6" customWidth="1"/>
    <col min="14852" max="14852" width="5" style="6" customWidth="1"/>
    <col min="14853" max="14853" width="14.875" style="6" customWidth="1"/>
    <col min="14854" max="14854" width="12.625" style="6" customWidth="1"/>
    <col min="14855" max="14855" width="16.5" style="6" customWidth="1"/>
    <col min="14856" max="14856" width="11.875" style="6" customWidth="1"/>
    <col min="14857" max="15104" width="8.75" style="6"/>
    <col min="15105" max="15105" width="4" style="6" customWidth="1"/>
    <col min="15106" max="15106" width="10.5" style="6" customWidth="1"/>
    <col min="15107" max="15107" width="35.625" style="6" customWidth="1"/>
    <col min="15108" max="15108" width="5" style="6" customWidth="1"/>
    <col min="15109" max="15109" width="14.875" style="6" customWidth="1"/>
    <col min="15110" max="15110" width="12.625" style="6" customWidth="1"/>
    <col min="15111" max="15111" width="16.5" style="6" customWidth="1"/>
    <col min="15112" max="15112" width="11.875" style="6" customWidth="1"/>
    <col min="15113" max="15360" width="8.75" style="6"/>
    <col min="15361" max="15361" width="4" style="6" customWidth="1"/>
    <col min="15362" max="15362" width="10.5" style="6" customWidth="1"/>
    <col min="15363" max="15363" width="35.625" style="6" customWidth="1"/>
    <col min="15364" max="15364" width="5" style="6" customWidth="1"/>
    <col min="15365" max="15365" width="14.875" style="6" customWidth="1"/>
    <col min="15366" max="15366" width="12.625" style="6" customWidth="1"/>
    <col min="15367" max="15367" width="16.5" style="6" customWidth="1"/>
    <col min="15368" max="15368" width="11.875" style="6" customWidth="1"/>
    <col min="15369" max="15616" width="8.75" style="6"/>
    <col min="15617" max="15617" width="4" style="6" customWidth="1"/>
    <col min="15618" max="15618" width="10.5" style="6" customWidth="1"/>
    <col min="15619" max="15619" width="35.625" style="6" customWidth="1"/>
    <col min="15620" max="15620" width="5" style="6" customWidth="1"/>
    <col min="15621" max="15621" width="14.875" style="6" customWidth="1"/>
    <col min="15622" max="15622" width="12.625" style="6" customWidth="1"/>
    <col min="15623" max="15623" width="16.5" style="6" customWidth="1"/>
    <col min="15624" max="15624" width="11.875" style="6" customWidth="1"/>
    <col min="15625" max="15872" width="8.75" style="6"/>
    <col min="15873" max="15873" width="4" style="6" customWidth="1"/>
    <col min="15874" max="15874" width="10.5" style="6" customWidth="1"/>
    <col min="15875" max="15875" width="35.625" style="6" customWidth="1"/>
    <col min="15876" max="15876" width="5" style="6" customWidth="1"/>
    <col min="15877" max="15877" width="14.875" style="6" customWidth="1"/>
    <col min="15878" max="15878" width="12.625" style="6" customWidth="1"/>
    <col min="15879" max="15879" width="16.5" style="6" customWidth="1"/>
    <col min="15880" max="15880" width="11.875" style="6" customWidth="1"/>
    <col min="15881" max="16128" width="8.75" style="6"/>
    <col min="16129" max="16129" width="4" style="6" customWidth="1"/>
    <col min="16130" max="16130" width="10.5" style="6" customWidth="1"/>
    <col min="16131" max="16131" width="35.625" style="6" customWidth="1"/>
    <col min="16132" max="16132" width="5" style="6" customWidth="1"/>
    <col min="16133" max="16133" width="14.875" style="6" customWidth="1"/>
    <col min="16134" max="16134" width="12.625" style="6" customWidth="1"/>
    <col min="16135" max="16135" width="16.5" style="6" customWidth="1"/>
    <col min="16136" max="16136" width="11.875" style="6" customWidth="1"/>
    <col min="16137" max="16384" width="8.75" style="6"/>
  </cols>
  <sheetData>
    <row r="1" spans="1:11">
      <c r="A1" s="6"/>
      <c r="B1" s="6"/>
      <c r="C1" s="6"/>
      <c r="D1" s="6"/>
      <c r="E1" s="6"/>
      <c r="F1" s="6"/>
      <c r="G1" s="6"/>
      <c r="H1" s="6"/>
    </row>
    <row r="2" spans="1:11" ht="15.75">
      <c r="A2" s="6"/>
      <c r="B2" s="6"/>
      <c r="C2" s="65" t="s">
        <v>197</v>
      </c>
      <c r="D2" s="41"/>
      <c r="E2" s="6"/>
      <c r="F2" s="6"/>
      <c r="G2" s="6"/>
      <c r="H2" s="6"/>
    </row>
    <row r="3" spans="1:11">
      <c r="A3" s="6"/>
      <c r="B3" s="6"/>
      <c r="C3" s="66" t="s">
        <v>6</v>
      </c>
      <c r="D3" s="11"/>
      <c r="E3" s="6"/>
      <c r="F3" s="6"/>
      <c r="G3" s="6"/>
      <c r="H3" s="6"/>
    </row>
    <row r="4" spans="1:11" ht="13.5" customHeight="1">
      <c r="A4" s="6"/>
      <c r="B4" s="6"/>
      <c r="C4" s="6"/>
      <c r="D4" s="10"/>
      <c r="E4" s="6"/>
      <c r="F4" s="6"/>
      <c r="G4" s="6"/>
      <c r="H4" s="6"/>
    </row>
    <row r="5" spans="1:11" ht="13.5" customHeight="1">
      <c r="A5" s="146" t="s">
        <v>32</v>
      </c>
      <c r="B5" s="121"/>
      <c r="C5" s="121"/>
      <c r="D5" s="121"/>
      <c r="E5" s="121"/>
      <c r="F5" s="121"/>
      <c r="G5" s="121"/>
      <c r="H5" s="6"/>
    </row>
    <row r="6" spans="1:11" ht="13.5" customHeight="1">
      <c r="A6" s="121"/>
      <c r="B6" s="121"/>
      <c r="C6" s="121"/>
      <c r="D6" s="121"/>
      <c r="E6" s="121"/>
      <c r="F6" s="121"/>
      <c r="G6" s="121"/>
      <c r="H6" s="6"/>
    </row>
    <row r="7" spans="1:11" ht="13.5" customHeight="1">
      <c r="A7" s="146" t="s">
        <v>960</v>
      </c>
      <c r="B7" s="121"/>
      <c r="C7" s="121"/>
      <c r="D7" s="121"/>
      <c r="E7" s="121"/>
      <c r="F7" s="121"/>
      <c r="G7" s="121"/>
      <c r="H7" s="6"/>
    </row>
    <row r="8" spans="1:11" ht="13.5" customHeight="1">
      <c r="A8" s="121"/>
      <c r="B8" s="121"/>
      <c r="C8" s="121"/>
      <c r="D8" s="121"/>
      <c r="E8" s="121"/>
      <c r="F8" s="121"/>
      <c r="G8" s="121"/>
      <c r="H8" s="6"/>
    </row>
    <row r="9" spans="1:11" ht="13.5" customHeight="1">
      <c r="A9" s="146" t="s">
        <v>1095</v>
      </c>
      <c r="B9" s="121"/>
      <c r="C9" s="121"/>
      <c r="D9" s="121"/>
      <c r="E9" s="121"/>
      <c r="F9" s="121"/>
      <c r="G9" s="121"/>
      <c r="H9" s="6"/>
    </row>
    <row r="10" spans="1:11" ht="13.5" customHeight="1">
      <c r="A10" s="121"/>
      <c r="B10" s="121"/>
      <c r="C10" s="121"/>
      <c r="D10" s="121"/>
      <c r="E10" s="121"/>
      <c r="F10" s="121"/>
      <c r="G10" s="121"/>
      <c r="H10" s="6"/>
    </row>
    <row r="11" spans="1:11">
      <c r="A11" s="43"/>
      <c r="B11" s="43">
        <f ca="1">TODAY()</f>
        <v>45666</v>
      </c>
      <c r="C11" s="67"/>
      <c r="D11" s="161" t="s">
        <v>198</v>
      </c>
      <c r="E11" s="161"/>
      <c r="F11" s="161"/>
      <c r="G11" s="161"/>
      <c r="H11" s="12"/>
    </row>
    <row r="12" spans="1:11" ht="12.75" customHeight="1">
      <c r="A12" s="45" t="s">
        <v>36</v>
      </c>
      <c r="B12" s="45" t="s">
        <v>199</v>
      </c>
      <c r="C12" s="45" t="s">
        <v>200</v>
      </c>
      <c r="D12" s="45" t="s">
        <v>39</v>
      </c>
      <c r="E12" s="162" t="s">
        <v>40</v>
      </c>
      <c r="F12" s="68" t="s">
        <v>201</v>
      </c>
      <c r="G12" s="69" t="s">
        <v>202</v>
      </c>
      <c r="H12" s="11"/>
    </row>
    <row r="13" spans="1:11">
      <c r="A13" s="48" t="s">
        <v>43</v>
      </c>
      <c r="B13" s="48" t="s">
        <v>44</v>
      </c>
      <c r="C13" s="48" t="s">
        <v>203</v>
      </c>
      <c r="D13" s="48" t="s">
        <v>46</v>
      </c>
      <c r="E13" s="163"/>
      <c r="F13" s="70" t="s">
        <v>42</v>
      </c>
      <c r="G13" s="70" t="s">
        <v>42</v>
      </c>
    </row>
    <row r="14" spans="1:11">
      <c r="A14" s="71" t="s">
        <v>204</v>
      </c>
      <c r="B14" s="159" t="s">
        <v>1198</v>
      </c>
      <c r="C14" s="160"/>
      <c r="D14" s="160"/>
      <c r="E14" s="160"/>
      <c r="F14" s="160"/>
      <c r="G14" s="160"/>
      <c r="I14" s="93"/>
      <c r="J14" s="93"/>
      <c r="K14" s="93"/>
    </row>
    <row r="15" spans="1:11" ht="24">
      <c r="A15" s="72" t="s">
        <v>68</v>
      </c>
      <c r="B15" s="53" t="s">
        <v>1199</v>
      </c>
      <c r="C15" s="25" t="s">
        <v>1200</v>
      </c>
      <c r="D15" s="53" t="s">
        <v>46</v>
      </c>
      <c r="E15" s="73">
        <v>2</v>
      </c>
      <c r="F15" s="105">
        <v>11000</v>
      </c>
      <c r="G15" s="105">
        <f>ROUND(E15*F15,2)</f>
        <v>22000</v>
      </c>
      <c r="I15" s="93"/>
      <c r="J15" s="93"/>
      <c r="K15" s="93"/>
    </row>
    <row r="16" spans="1:11">
      <c r="A16" s="72" t="s">
        <v>15</v>
      </c>
      <c r="B16" s="53" t="s">
        <v>15</v>
      </c>
      <c r="C16" s="53" t="s">
        <v>15</v>
      </c>
      <c r="D16" s="53" t="s">
        <v>15</v>
      </c>
      <c r="E16" s="76">
        <v>0</v>
      </c>
      <c r="F16" s="105"/>
      <c r="G16" s="105"/>
      <c r="I16" s="93"/>
      <c r="J16" s="93"/>
      <c r="K16" s="93"/>
    </row>
    <row r="17" spans="1:11">
      <c r="A17" s="77" t="s">
        <v>15</v>
      </c>
      <c r="B17" s="78" t="s">
        <v>15</v>
      </c>
      <c r="C17" s="79" t="s">
        <v>1094</v>
      </c>
      <c r="D17" s="28" t="s">
        <v>15</v>
      </c>
      <c r="E17" s="80">
        <v>0</v>
      </c>
      <c r="F17" s="107"/>
      <c r="G17" s="106">
        <f>ROUND(SUM(G15),2)</f>
        <v>22000</v>
      </c>
      <c r="I17" s="93"/>
      <c r="J17" s="93"/>
      <c r="K17" s="93"/>
    </row>
    <row r="18" spans="1:11">
      <c r="A18" s="71" t="s">
        <v>204</v>
      </c>
      <c r="B18" s="165" t="s">
        <v>1201</v>
      </c>
      <c r="C18" s="166"/>
      <c r="D18" s="166"/>
      <c r="E18" s="166"/>
      <c r="F18" s="166"/>
      <c r="G18" s="166"/>
      <c r="I18" s="93"/>
      <c r="J18" s="93"/>
      <c r="K18" s="93"/>
    </row>
    <row r="19" spans="1:11" ht="35.1" customHeight="1">
      <c r="A19" s="72" t="s">
        <v>122</v>
      </c>
      <c r="B19" s="53" t="s">
        <v>1202</v>
      </c>
      <c r="C19" s="25" t="s">
        <v>1203</v>
      </c>
      <c r="D19" s="53" t="s">
        <v>46</v>
      </c>
      <c r="E19" s="73">
        <v>1</v>
      </c>
      <c r="F19" s="105">
        <v>2952</v>
      </c>
      <c r="G19" s="105">
        <f>ROUND(E19*F19,2)</f>
        <v>2952</v>
      </c>
      <c r="I19" s="93"/>
      <c r="J19" s="93"/>
      <c r="K19" s="93"/>
    </row>
    <row r="20" spans="1:11">
      <c r="A20" s="72" t="s">
        <v>15</v>
      </c>
      <c r="B20" s="53" t="s">
        <v>15</v>
      </c>
      <c r="C20" s="53" t="s">
        <v>15</v>
      </c>
      <c r="D20" s="53" t="s">
        <v>15</v>
      </c>
      <c r="E20" s="76">
        <v>0</v>
      </c>
      <c r="F20" s="105"/>
      <c r="G20" s="105"/>
    </row>
    <row r="21" spans="1:11">
      <c r="A21" s="77" t="s">
        <v>15</v>
      </c>
      <c r="B21" s="78" t="s">
        <v>15</v>
      </c>
      <c r="C21" s="79" t="s">
        <v>1204</v>
      </c>
      <c r="D21" s="28" t="s">
        <v>15</v>
      </c>
      <c r="E21" s="80">
        <v>0</v>
      </c>
      <c r="F21" s="107"/>
      <c r="G21" s="106">
        <f>ROUND(SUM(G19),2)</f>
        <v>2952</v>
      </c>
    </row>
    <row r="22" spans="1:11">
      <c r="A22" s="77" t="s">
        <v>15</v>
      </c>
      <c r="B22" s="78" t="s">
        <v>15</v>
      </c>
      <c r="C22" s="79" t="s">
        <v>786</v>
      </c>
      <c r="D22" s="28" t="s">
        <v>15</v>
      </c>
      <c r="E22" s="80">
        <v>0</v>
      </c>
      <c r="F22" s="107"/>
      <c r="G22" s="107">
        <f>ROUND(SUM(G17,G21),2)</f>
        <v>24952</v>
      </c>
    </row>
    <row r="23" spans="1:11">
      <c r="A23" s="77" t="s">
        <v>15</v>
      </c>
      <c r="B23" s="78" t="s">
        <v>15</v>
      </c>
      <c r="C23" s="79" t="s">
        <v>15</v>
      </c>
      <c r="D23" s="28" t="s">
        <v>15</v>
      </c>
      <c r="E23" s="80">
        <v>0</v>
      </c>
      <c r="F23" s="107"/>
      <c r="G23" s="107"/>
    </row>
    <row r="24" spans="1:11">
      <c r="A24" s="83" t="s">
        <v>15</v>
      </c>
      <c r="B24" s="63" t="s">
        <v>15</v>
      </c>
      <c r="C24" s="53" t="s">
        <v>210</v>
      </c>
      <c r="D24" s="28" t="s">
        <v>15</v>
      </c>
      <c r="E24" s="76">
        <v>0</v>
      </c>
      <c r="F24" s="105"/>
      <c r="G24" s="105">
        <f>ROUND(G22*0.21,2)</f>
        <v>5239.92</v>
      </c>
    </row>
    <row r="25" spans="1:11">
      <c r="A25" s="77" t="s">
        <v>15</v>
      </c>
      <c r="B25" s="78" t="s">
        <v>15</v>
      </c>
      <c r="C25" s="79" t="s">
        <v>787</v>
      </c>
      <c r="D25" s="28" t="s">
        <v>15</v>
      </c>
      <c r="E25" s="80">
        <v>0</v>
      </c>
      <c r="F25" s="107"/>
      <c r="G25" s="107">
        <f>ROUND(SUM(G22,G24),2)</f>
        <v>30191.919999999998</v>
      </c>
    </row>
    <row r="26" spans="1:11">
      <c r="A26" s="57"/>
      <c r="B26" s="57"/>
    </row>
    <row r="27" spans="1:11">
      <c r="A27" s="57"/>
      <c r="B27" s="57"/>
    </row>
    <row r="28" spans="1:11">
      <c r="A28" s="57"/>
      <c r="B28" s="57"/>
    </row>
    <row r="29" spans="1:11">
      <c r="A29" s="57"/>
      <c r="B29" s="57"/>
    </row>
    <row r="30" spans="1:11">
      <c r="A30" s="57"/>
      <c r="B30" s="57"/>
    </row>
    <row r="31" spans="1:11">
      <c r="A31" s="57"/>
      <c r="B31" s="57"/>
    </row>
    <row r="32" spans="1:11">
      <c r="A32" s="57"/>
      <c r="B32" s="57"/>
    </row>
    <row r="33" spans="1:2">
      <c r="A33" s="57"/>
      <c r="B33" s="57"/>
    </row>
    <row r="34" spans="1:2">
      <c r="A34" s="57"/>
      <c r="B34" s="57"/>
    </row>
    <row r="35" spans="1:2">
      <c r="A35" s="57"/>
      <c r="B35" s="57"/>
    </row>
    <row r="36" spans="1:2">
      <c r="A36" s="57"/>
      <c r="B36" s="57"/>
    </row>
    <row r="37" spans="1:2">
      <c r="A37" s="57"/>
      <c r="B37" s="57"/>
    </row>
    <row r="38" spans="1:2">
      <c r="A38" s="57"/>
      <c r="B38" s="57"/>
    </row>
    <row r="39" spans="1:2">
      <c r="A39" s="57"/>
      <c r="B39" s="57"/>
    </row>
    <row r="40" spans="1:2">
      <c r="A40" s="57"/>
      <c r="B40" s="57"/>
    </row>
    <row r="41" spans="1:2">
      <c r="A41" s="57"/>
      <c r="B41" s="57"/>
    </row>
    <row r="42" spans="1:2">
      <c r="A42" s="57"/>
      <c r="B42" s="57"/>
    </row>
    <row r="43" spans="1:2">
      <c r="A43" s="57"/>
      <c r="B43" s="57"/>
    </row>
    <row r="44" spans="1:2">
      <c r="A44" s="57"/>
      <c r="B44" s="57"/>
    </row>
    <row r="45" spans="1:2">
      <c r="A45" s="57"/>
      <c r="B45" s="57"/>
    </row>
    <row r="46" spans="1:2">
      <c r="A46" s="57"/>
      <c r="B46" s="57"/>
    </row>
    <row r="47" spans="1:2">
      <c r="A47" s="57"/>
      <c r="B47" s="57"/>
    </row>
    <row r="48" spans="1:2">
      <c r="A48" s="57"/>
      <c r="B48" s="57"/>
    </row>
    <row r="49" spans="1:2">
      <c r="A49" s="57"/>
      <c r="B49" s="57"/>
    </row>
    <row r="50" spans="1:2">
      <c r="A50" s="57"/>
      <c r="B50" s="57"/>
    </row>
    <row r="51" spans="1:2">
      <c r="A51" s="57"/>
      <c r="B51" s="57"/>
    </row>
    <row r="52" spans="1:2">
      <c r="A52" s="57"/>
      <c r="B52" s="57"/>
    </row>
    <row r="53" spans="1:2">
      <c r="A53" s="57"/>
      <c r="B53" s="57"/>
    </row>
    <row r="54" spans="1:2">
      <c r="A54" s="57"/>
      <c r="B54" s="57"/>
    </row>
    <row r="55" spans="1:2">
      <c r="A55" s="57"/>
      <c r="B55" s="57"/>
    </row>
    <row r="56" spans="1:2">
      <c r="A56" s="57"/>
      <c r="B56" s="57"/>
    </row>
    <row r="57" spans="1:2">
      <c r="A57" s="57"/>
      <c r="B57" s="57"/>
    </row>
    <row r="58" spans="1:2">
      <c r="A58" s="57"/>
      <c r="B58" s="57"/>
    </row>
    <row r="59" spans="1:2">
      <c r="A59" s="57"/>
      <c r="B59" s="57"/>
    </row>
    <row r="60" spans="1:2">
      <c r="A60" s="57"/>
      <c r="B60" s="57"/>
    </row>
    <row r="61" spans="1:2">
      <c r="A61" s="57"/>
      <c r="B61" s="57"/>
    </row>
    <row r="62" spans="1:2">
      <c r="A62" s="57"/>
      <c r="B62" s="57"/>
    </row>
    <row r="63" spans="1:2">
      <c r="A63" s="57"/>
      <c r="B63" s="57"/>
    </row>
    <row r="64" spans="1:2">
      <c r="A64" s="57"/>
      <c r="B64" s="57"/>
    </row>
    <row r="65" spans="1:2">
      <c r="A65" s="57"/>
      <c r="B65" s="57"/>
    </row>
    <row r="66" spans="1:2">
      <c r="A66" s="57"/>
      <c r="B66" s="57"/>
    </row>
    <row r="67" spans="1:2">
      <c r="A67" s="57"/>
      <c r="B67" s="57"/>
    </row>
    <row r="68" spans="1:2">
      <c r="A68" s="57"/>
      <c r="B68" s="57"/>
    </row>
    <row r="69" spans="1:2">
      <c r="A69" s="57"/>
      <c r="B69" s="57"/>
    </row>
    <row r="70" spans="1:2">
      <c r="A70" s="57"/>
      <c r="B70" s="57"/>
    </row>
    <row r="71" spans="1:2">
      <c r="A71" s="57"/>
      <c r="B71" s="57"/>
    </row>
    <row r="72" spans="1:2">
      <c r="A72" s="57"/>
      <c r="B72" s="57"/>
    </row>
    <row r="73" spans="1:2">
      <c r="A73" s="57"/>
      <c r="B73" s="57"/>
    </row>
    <row r="74" spans="1:2">
      <c r="A74" s="57"/>
      <c r="B74" s="57"/>
    </row>
    <row r="75" spans="1:2">
      <c r="A75" s="57"/>
      <c r="B75" s="57"/>
    </row>
    <row r="76" spans="1:2">
      <c r="A76" s="57"/>
      <c r="B76" s="57"/>
    </row>
    <row r="77" spans="1:2">
      <c r="A77" s="57"/>
      <c r="B77" s="57"/>
    </row>
    <row r="78" spans="1:2">
      <c r="A78" s="57"/>
      <c r="B78" s="57"/>
    </row>
    <row r="79" spans="1:2">
      <c r="A79" s="57"/>
      <c r="B79" s="57"/>
    </row>
    <row r="80" spans="1:2">
      <c r="A80" s="57"/>
      <c r="B80" s="57"/>
    </row>
    <row r="81" spans="1:2">
      <c r="A81" s="57"/>
      <c r="B81" s="57"/>
    </row>
    <row r="82" spans="1:2">
      <c r="A82" s="57"/>
      <c r="B82" s="57"/>
    </row>
    <row r="83" spans="1:2">
      <c r="A83" s="57"/>
      <c r="B83" s="57"/>
    </row>
    <row r="84" spans="1:2">
      <c r="A84" s="57"/>
      <c r="B84" s="57"/>
    </row>
    <row r="85" spans="1:2">
      <c r="A85" s="57"/>
      <c r="B85" s="57"/>
    </row>
    <row r="86" spans="1:2">
      <c r="A86" s="57"/>
      <c r="B86" s="57"/>
    </row>
    <row r="87" spans="1:2">
      <c r="A87" s="57"/>
      <c r="B87" s="57"/>
    </row>
    <row r="88" spans="1:2">
      <c r="A88" s="57"/>
      <c r="B88" s="57"/>
    </row>
    <row r="89" spans="1:2">
      <c r="A89" s="57"/>
      <c r="B89" s="57"/>
    </row>
    <row r="90" spans="1:2">
      <c r="A90" s="57"/>
      <c r="B90" s="57"/>
    </row>
    <row r="91" spans="1:2">
      <c r="A91" s="57"/>
      <c r="B91" s="57"/>
    </row>
    <row r="92" spans="1:2">
      <c r="A92" s="57"/>
      <c r="B92" s="57"/>
    </row>
    <row r="93" spans="1:2">
      <c r="A93" s="57"/>
      <c r="B93" s="57"/>
    </row>
    <row r="94" spans="1:2">
      <c r="A94" s="57"/>
      <c r="B94" s="57"/>
    </row>
    <row r="95" spans="1:2">
      <c r="A95" s="57"/>
      <c r="B95" s="57"/>
    </row>
    <row r="96" spans="1:2">
      <c r="A96" s="57"/>
      <c r="B96" s="57"/>
    </row>
    <row r="97" spans="1:2">
      <c r="A97" s="57"/>
      <c r="B97" s="57"/>
    </row>
    <row r="98" spans="1:2">
      <c r="A98" s="57"/>
      <c r="B98" s="57"/>
    </row>
    <row r="99" spans="1:2">
      <c r="A99" s="57"/>
      <c r="B99" s="57"/>
    </row>
    <row r="100" spans="1:2">
      <c r="A100" s="57"/>
      <c r="B100" s="57"/>
    </row>
    <row r="101" spans="1:2">
      <c r="A101" s="57"/>
      <c r="B101" s="57"/>
    </row>
    <row r="102" spans="1:2">
      <c r="A102" s="57"/>
      <c r="B102" s="57"/>
    </row>
  </sheetData>
  <mergeCells count="7">
    <mergeCell ref="B18:G18"/>
    <mergeCell ref="A5:G6"/>
    <mergeCell ref="A7:G8"/>
    <mergeCell ref="A9:G10"/>
    <mergeCell ref="D11:G11"/>
    <mergeCell ref="E12:E13"/>
    <mergeCell ref="B14:G14"/>
  </mergeCells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270</vt:i4>
      </vt:variant>
    </vt:vector>
  </HeadingPairs>
  <TitlesOfParts>
    <vt:vector size="308" baseType="lpstr">
      <vt:lpstr>Suvestinė</vt:lpstr>
      <vt:lpstr>Objektinė 1</vt:lpstr>
      <vt:lpstr>1.1 SP</vt:lpstr>
      <vt:lpstr>1.1 SP Įr.</vt:lpstr>
      <vt:lpstr>1.2 SK</vt:lpstr>
      <vt:lpstr>Objektinė 2</vt:lpstr>
      <vt:lpstr>2.1 SA</vt:lpstr>
      <vt:lpstr>2.2 SK</vt:lpstr>
      <vt:lpstr>2.3 ŠVOK</vt:lpstr>
      <vt:lpstr>2.3 ŠVOK Įr.</vt:lpstr>
      <vt:lpstr>2.4 E</vt:lpstr>
      <vt:lpstr>2.5 GSS</vt:lpstr>
      <vt:lpstr>2.5 GSS Įr.</vt:lpstr>
      <vt:lpstr>2.6 ER</vt:lpstr>
      <vt:lpstr>2.7 PVA</vt:lpstr>
      <vt:lpstr>2.7 PVA Įr.</vt:lpstr>
      <vt:lpstr>Objektinė 3</vt:lpstr>
      <vt:lpstr>3.1 SA</vt:lpstr>
      <vt:lpstr>3.2 SK</vt:lpstr>
      <vt:lpstr>3.3 ŠVOK</vt:lpstr>
      <vt:lpstr>3.3 ŠVOK Įr.</vt:lpstr>
      <vt:lpstr>3.4 E</vt:lpstr>
      <vt:lpstr>3.4 E įr.</vt:lpstr>
      <vt:lpstr>3.5 GSS</vt:lpstr>
      <vt:lpstr>3.5 GSS Įr.</vt:lpstr>
      <vt:lpstr>3.6 ER</vt:lpstr>
      <vt:lpstr>3.7 PVA</vt:lpstr>
      <vt:lpstr>3.7 PVA Įr.</vt:lpstr>
      <vt:lpstr>Objektinė 4</vt:lpstr>
      <vt:lpstr>4.1 LER</vt:lpstr>
      <vt:lpstr>4.1 LER Įr.</vt:lpstr>
      <vt:lpstr>4.2 GSS</vt:lpstr>
      <vt:lpstr>4.3 PVA</vt:lpstr>
      <vt:lpstr>4.3 PVA Įr.</vt:lpstr>
      <vt:lpstr>4.4 LE</vt:lpstr>
      <vt:lpstr>4.4 LE Įr.</vt:lpstr>
      <vt:lpstr>4.5 LVN</vt:lpstr>
      <vt:lpstr>4.5 LVN Įr.</vt:lpstr>
      <vt:lpstr>'1.1 SP Įr.'!IKAINIS</vt:lpstr>
      <vt:lpstr>'1.2 SK'!IKAINIS</vt:lpstr>
      <vt:lpstr>'2.1 SA'!IKAINIS</vt:lpstr>
      <vt:lpstr>'2.2 SK'!IKAINIS</vt:lpstr>
      <vt:lpstr>'2.3 ŠVOK'!IKAINIS</vt:lpstr>
      <vt:lpstr>'2.3 ŠVOK Įr.'!IKAINIS</vt:lpstr>
      <vt:lpstr>'2.4 E'!IKAINIS</vt:lpstr>
      <vt:lpstr>'2.5 GSS'!IKAINIS</vt:lpstr>
      <vt:lpstr>'2.5 GSS Įr.'!IKAINIS</vt:lpstr>
      <vt:lpstr>'2.6 ER'!IKAINIS</vt:lpstr>
      <vt:lpstr>'2.7 PVA'!IKAINIS</vt:lpstr>
      <vt:lpstr>'2.7 PVA Įr.'!IKAINIS</vt:lpstr>
      <vt:lpstr>'3.1 SA'!IKAINIS</vt:lpstr>
      <vt:lpstr>'3.2 SK'!IKAINIS</vt:lpstr>
      <vt:lpstr>'3.3 ŠVOK'!IKAINIS</vt:lpstr>
      <vt:lpstr>'3.3 ŠVOK Įr.'!IKAINIS</vt:lpstr>
      <vt:lpstr>'3.4 E'!IKAINIS</vt:lpstr>
      <vt:lpstr>'3.4 E įr.'!IKAINIS</vt:lpstr>
      <vt:lpstr>'3.5 GSS'!IKAINIS</vt:lpstr>
      <vt:lpstr>'3.5 GSS Įr.'!IKAINIS</vt:lpstr>
      <vt:lpstr>'3.6 ER'!IKAINIS</vt:lpstr>
      <vt:lpstr>'3.7 PVA'!IKAINIS</vt:lpstr>
      <vt:lpstr>'3.7 PVA Įr.'!IKAINIS</vt:lpstr>
      <vt:lpstr>'4.1 LER'!IKAINIS</vt:lpstr>
      <vt:lpstr>'4.1 LER Įr.'!IKAINIS</vt:lpstr>
      <vt:lpstr>'4.2 GSS'!IKAINIS</vt:lpstr>
      <vt:lpstr>'4.3 PVA'!IKAINIS</vt:lpstr>
      <vt:lpstr>'4.3 PVA Įr.'!IKAINIS</vt:lpstr>
      <vt:lpstr>'4.4 LE'!IKAINIS</vt:lpstr>
      <vt:lpstr>'4.4 LE Įr.'!IKAINIS</vt:lpstr>
      <vt:lpstr>'4.5 LVN'!IKAINIS</vt:lpstr>
      <vt:lpstr>'4.5 LVN Įr.'!IKAINIS</vt:lpstr>
      <vt:lpstr>IKAINIS</vt:lpstr>
      <vt:lpstr>Irenginiai</vt:lpstr>
      <vt:lpstr>'1.1 SP Įr.'!Is_viso</vt:lpstr>
      <vt:lpstr>'1.2 SK'!Is_viso</vt:lpstr>
      <vt:lpstr>'2.1 SA'!Is_viso</vt:lpstr>
      <vt:lpstr>'2.2 SK'!Is_viso</vt:lpstr>
      <vt:lpstr>'2.3 ŠVOK'!Is_viso</vt:lpstr>
      <vt:lpstr>'2.3 ŠVOK Įr.'!Is_viso</vt:lpstr>
      <vt:lpstr>'2.4 E'!Is_viso</vt:lpstr>
      <vt:lpstr>'2.5 GSS'!Is_viso</vt:lpstr>
      <vt:lpstr>'2.5 GSS Įr.'!Is_viso</vt:lpstr>
      <vt:lpstr>'2.6 ER'!Is_viso</vt:lpstr>
      <vt:lpstr>'2.7 PVA'!Is_viso</vt:lpstr>
      <vt:lpstr>'2.7 PVA Įr.'!Is_viso</vt:lpstr>
      <vt:lpstr>'3.1 SA'!Is_viso</vt:lpstr>
      <vt:lpstr>'3.2 SK'!Is_viso</vt:lpstr>
      <vt:lpstr>'3.3 ŠVOK'!Is_viso</vt:lpstr>
      <vt:lpstr>'3.3 ŠVOK Įr.'!Is_viso</vt:lpstr>
      <vt:lpstr>'3.4 E'!Is_viso</vt:lpstr>
      <vt:lpstr>'3.4 E įr.'!Is_viso</vt:lpstr>
      <vt:lpstr>'3.5 GSS'!Is_viso</vt:lpstr>
      <vt:lpstr>'3.5 GSS Įr.'!Is_viso</vt:lpstr>
      <vt:lpstr>'3.6 ER'!Is_viso</vt:lpstr>
      <vt:lpstr>'3.7 PVA'!Is_viso</vt:lpstr>
      <vt:lpstr>'3.7 PVA Įr.'!Is_viso</vt:lpstr>
      <vt:lpstr>'4.1 LER'!Is_viso</vt:lpstr>
      <vt:lpstr>'4.1 LER Įr.'!Is_viso</vt:lpstr>
      <vt:lpstr>'4.2 GSS'!Is_viso</vt:lpstr>
      <vt:lpstr>'4.3 PVA'!Is_viso</vt:lpstr>
      <vt:lpstr>'4.3 PVA Įr.'!Is_viso</vt:lpstr>
      <vt:lpstr>'4.4 LE'!Is_viso</vt:lpstr>
      <vt:lpstr>'4.4 LE Įr.'!Is_viso</vt:lpstr>
      <vt:lpstr>'4.5 LVN'!Is_viso</vt:lpstr>
      <vt:lpstr>'4.5 LVN Įr.'!Is_viso</vt:lpstr>
      <vt:lpstr>Is_viso</vt:lpstr>
      <vt:lpstr>'1.1 SP Įr.'!Kaina</vt:lpstr>
      <vt:lpstr>'1.2 SK'!Kaina</vt:lpstr>
      <vt:lpstr>'2.1 SA'!Kaina</vt:lpstr>
      <vt:lpstr>'2.2 SK'!Kaina</vt:lpstr>
      <vt:lpstr>'2.3 ŠVOK'!Kaina</vt:lpstr>
      <vt:lpstr>'2.3 ŠVOK Įr.'!Kaina</vt:lpstr>
      <vt:lpstr>'2.4 E'!Kaina</vt:lpstr>
      <vt:lpstr>'2.5 GSS'!Kaina</vt:lpstr>
      <vt:lpstr>'2.5 GSS Įr.'!Kaina</vt:lpstr>
      <vt:lpstr>'2.6 ER'!Kaina</vt:lpstr>
      <vt:lpstr>'2.7 PVA'!Kaina</vt:lpstr>
      <vt:lpstr>'2.7 PVA Įr.'!Kaina</vt:lpstr>
      <vt:lpstr>'3.1 SA'!Kaina</vt:lpstr>
      <vt:lpstr>'3.2 SK'!Kaina</vt:lpstr>
      <vt:lpstr>'3.3 ŠVOK'!Kaina</vt:lpstr>
      <vt:lpstr>'3.3 ŠVOK Įr.'!Kaina</vt:lpstr>
      <vt:lpstr>'3.4 E'!Kaina</vt:lpstr>
      <vt:lpstr>'3.4 E įr.'!Kaina</vt:lpstr>
      <vt:lpstr>'3.5 GSS'!Kaina</vt:lpstr>
      <vt:lpstr>'3.5 GSS Įr.'!Kaina</vt:lpstr>
      <vt:lpstr>'3.6 ER'!Kaina</vt:lpstr>
      <vt:lpstr>'3.7 PVA'!Kaina</vt:lpstr>
      <vt:lpstr>'3.7 PVA Įr.'!Kaina</vt:lpstr>
      <vt:lpstr>'4.1 LER'!Kaina</vt:lpstr>
      <vt:lpstr>'4.1 LER Įr.'!Kaina</vt:lpstr>
      <vt:lpstr>'4.2 GSS'!Kaina</vt:lpstr>
      <vt:lpstr>'4.3 PVA'!Kaina</vt:lpstr>
      <vt:lpstr>'4.3 PVA Įr.'!Kaina</vt:lpstr>
      <vt:lpstr>'4.4 LE'!Kaina</vt:lpstr>
      <vt:lpstr>'4.4 LE Įr.'!Kaina</vt:lpstr>
      <vt:lpstr>'4.5 LVN'!Kaina</vt:lpstr>
      <vt:lpstr>'4.5 LVN Įr.'!Kaina</vt:lpstr>
      <vt:lpstr>Kaina</vt:lpstr>
      <vt:lpstr>'1.1 SP Įr.'!kiekis</vt:lpstr>
      <vt:lpstr>'1.2 SK'!kiekis</vt:lpstr>
      <vt:lpstr>'2.1 SA'!kiekis</vt:lpstr>
      <vt:lpstr>'2.2 SK'!kiekis</vt:lpstr>
      <vt:lpstr>'2.3 ŠVOK'!kiekis</vt:lpstr>
      <vt:lpstr>'2.3 ŠVOK Įr.'!kiekis</vt:lpstr>
      <vt:lpstr>'2.4 E'!kiekis</vt:lpstr>
      <vt:lpstr>'2.5 GSS'!kiekis</vt:lpstr>
      <vt:lpstr>'2.5 GSS Įr.'!kiekis</vt:lpstr>
      <vt:lpstr>'2.6 ER'!kiekis</vt:lpstr>
      <vt:lpstr>'2.7 PVA'!kiekis</vt:lpstr>
      <vt:lpstr>'2.7 PVA Įr.'!kiekis</vt:lpstr>
      <vt:lpstr>'3.1 SA'!kiekis</vt:lpstr>
      <vt:lpstr>'3.2 SK'!kiekis</vt:lpstr>
      <vt:lpstr>'3.3 ŠVOK'!kiekis</vt:lpstr>
      <vt:lpstr>'3.3 ŠVOK Įr.'!kiekis</vt:lpstr>
      <vt:lpstr>'3.4 E'!kiekis</vt:lpstr>
      <vt:lpstr>'3.4 E įr.'!kiekis</vt:lpstr>
      <vt:lpstr>'3.5 GSS'!kiekis</vt:lpstr>
      <vt:lpstr>'3.5 GSS Įr.'!kiekis</vt:lpstr>
      <vt:lpstr>'3.6 ER'!kiekis</vt:lpstr>
      <vt:lpstr>'3.7 PVA'!kiekis</vt:lpstr>
      <vt:lpstr>'3.7 PVA Įr.'!kiekis</vt:lpstr>
      <vt:lpstr>'4.1 LER'!kiekis</vt:lpstr>
      <vt:lpstr>'4.1 LER Įr.'!kiekis</vt:lpstr>
      <vt:lpstr>'4.2 GSS'!kiekis</vt:lpstr>
      <vt:lpstr>'4.3 PVA'!kiekis</vt:lpstr>
      <vt:lpstr>'4.3 PVA Įr.'!kiekis</vt:lpstr>
      <vt:lpstr>'4.4 LE'!kiekis</vt:lpstr>
      <vt:lpstr>'4.4 LE Įr.'!kiekis</vt:lpstr>
      <vt:lpstr>'4.5 LVN'!kiekis</vt:lpstr>
      <vt:lpstr>'4.5 LVN Įr.'!kiekis</vt:lpstr>
      <vt:lpstr>kiekis</vt:lpstr>
      <vt:lpstr>Kitos_Islaidos</vt:lpstr>
      <vt:lpstr>'1.1 SP Įr.'!Mvnt</vt:lpstr>
      <vt:lpstr>'1.2 SK'!Mvnt</vt:lpstr>
      <vt:lpstr>'2.1 SA'!Mvnt</vt:lpstr>
      <vt:lpstr>'2.2 SK'!Mvnt</vt:lpstr>
      <vt:lpstr>'2.3 ŠVOK'!Mvnt</vt:lpstr>
      <vt:lpstr>'2.3 ŠVOK Įr.'!Mvnt</vt:lpstr>
      <vt:lpstr>'2.4 E'!Mvnt</vt:lpstr>
      <vt:lpstr>'2.5 GSS'!Mvnt</vt:lpstr>
      <vt:lpstr>'2.5 GSS Įr.'!Mvnt</vt:lpstr>
      <vt:lpstr>'2.6 ER'!Mvnt</vt:lpstr>
      <vt:lpstr>'2.7 PVA'!Mvnt</vt:lpstr>
      <vt:lpstr>'2.7 PVA Įr.'!Mvnt</vt:lpstr>
      <vt:lpstr>'3.1 SA'!Mvnt</vt:lpstr>
      <vt:lpstr>'3.2 SK'!Mvnt</vt:lpstr>
      <vt:lpstr>'3.3 ŠVOK'!Mvnt</vt:lpstr>
      <vt:lpstr>'3.3 ŠVOK Įr.'!Mvnt</vt:lpstr>
      <vt:lpstr>'3.4 E'!Mvnt</vt:lpstr>
      <vt:lpstr>'3.4 E įr.'!Mvnt</vt:lpstr>
      <vt:lpstr>'3.5 GSS'!Mvnt</vt:lpstr>
      <vt:lpstr>'3.5 GSS Įr.'!Mvnt</vt:lpstr>
      <vt:lpstr>'3.6 ER'!Mvnt</vt:lpstr>
      <vt:lpstr>'3.7 PVA'!Mvnt</vt:lpstr>
      <vt:lpstr>'3.7 PVA Įr.'!Mvnt</vt:lpstr>
      <vt:lpstr>'4.1 LER'!Mvnt</vt:lpstr>
      <vt:lpstr>'4.1 LER Įr.'!Mvnt</vt:lpstr>
      <vt:lpstr>'4.2 GSS'!Mvnt</vt:lpstr>
      <vt:lpstr>'4.3 PVA'!Mvnt</vt:lpstr>
      <vt:lpstr>'4.3 PVA Įr.'!Mvnt</vt:lpstr>
      <vt:lpstr>'4.4 LE'!Mvnt</vt:lpstr>
      <vt:lpstr>'4.4 LE Įr.'!Mvnt</vt:lpstr>
      <vt:lpstr>'4.5 LVN'!Mvnt</vt:lpstr>
      <vt:lpstr>'4.5 LVN Įr.'!Mvnt</vt:lpstr>
      <vt:lpstr>Mvnt</vt:lpstr>
      <vt:lpstr>'1.1 SP'!pavadinimas</vt:lpstr>
      <vt:lpstr>'1.1 SP Įr.'!pavadinimas</vt:lpstr>
      <vt:lpstr>'1.2 SK'!pavadinimas</vt:lpstr>
      <vt:lpstr>'2.1 SA'!pavadinimas</vt:lpstr>
      <vt:lpstr>'2.2 SK'!pavadinimas</vt:lpstr>
      <vt:lpstr>'2.3 ŠVOK'!pavadinimas</vt:lpstr>
      <vt:lpstr>'2.3 ŠVOK Įr.'!pavadinimas</vt:lpstr>
      <vt:lpstr>'2.4 E'!pavadinimas</vt:lpstr>
      <vt:lpstr>'2.5 GSS'!pavadinimas</vt:lpstr>
      <vt:lpstr>'2.5 GSS Įr.'!pavadinimas</vt:lpstr>
      <vt:lpstr>'2.6 ER'!pavadinimas</vt:lpstr>
      <vt:lpstr>'2.7 PVA'!pavadinimas</vt:lpstr>
      <vt:lpstr>'2.7 PVA Įr.'!pavadinimas</vt:lpstr>
      <vt:lpstr>'3.1 SA'!pavadinimas</vt:lpstr>
      <vt:lpstr>'3.2 SK'!pavadinimas</vt:lpstr>
      <vt:lpstr>'3.3 ŠVOK'!pavadinimas</vt:lpstr>
      <vt:lpstr>'3.3 ŠVOK Įr.'!pavadinimas</vt:lpstr>
      <vt:lpstr>'3.4 E'!pavadinimas</vt:lpstr>
      <vt:lpstr>'3.4 E įr.'!pavadinimas</vt:lpstr>
      <vt:lpstr>'3.5 GSS'!pavadinimas</vt:lpstr>
      <vt:lpstr>'3.5 GSS Įr.'!pavadinimas</vt:lpstr>
      <vt:lpstr>'3.6 ER'!pavadinimas</vt:lpstr>
      <vt:lpstr>'3.7 PVA'!pavadinimas</vt:lpstr>
      <vt:lpstr>'3.7 PVA Įr.'!pavadinimas</vt:lpstr>
      <vt:lpstr>'4.1 LER'!pavadinimas</vt:lpstr>
      <vt:lpstr>'4.1 LER Įr.'!pavadinimas</vt:lpstr>
      <vt:lpstr>'4.2 GSS'!pavadinimas</vt:lpstr>
      <vt:lpstr>'4.3 PVA'!pavadinimas</vt:lpstr>
      <vt:lpstr>'4.3 PVA Įr.'!pavadinimas</vt:lpstr>
      <vt:lpstr>'4.4 LE'!pavadinimas</vt:lpstr>
      <vt:lpstr>'4.4 LE Įr.'!pavadinimas</vt:lpstr>
      <vt:lpstr>'4.5 LVN'!pavadinimas</vt:lpstr>
      <vt:lpstr>'4.5 LVN Įr.'!pavadinimas</vt:lpstr>
      <vt:lpstr>PAVADINIMAS</vt:lpstr>
      <vt:lpstr>'1.1 SP'!Print_Titles</vt:lpstr>
      <vt:lpstr>'1.1 SP Įr.'!Print_Titles</vt:lpstr>
      <vt:lpstr>'1.2 SK'!Print_Titles</vt:lpstr>
      <vt:lpstr>'2.1 SA'!Print_Titles</vt:lpstr>
      <vt:lpstr>'2.2 SK'!Print_Titles</vt:lpstr>
      <vt:lpstr>'2.3 ŠVOK'!Print_Titles</vt:lpstr>
      <vt:lpstr>'2.3 ŠVOK Įr.'!Print_Titles</vt:lpstr>
      <vt:lpstr>'2.4 E'!Print_Titles</vt:lpstr>
      <vt:lpstr>'2.5 GSS'!Print_Titles</vt:lpstr>
      <vt:lpstr>'2.5 GSS Įr.'!Print_Titles</vt:lpstr>
      <vt:lpstr>'2.6 ER'!Print_Titles</vt:lpstr>
      <vt:lpstr>'2.7 PVA'!Print_Titles</vt:lpstr>
      <vt:lpstr>'2.7 PVA Įr.'!Print_Titles</vt:lpstr>
      <vt:lpstr>'3.1 SA'!Print_Titles</vt:lpstr>
      <vt:lpstr>'3.2 SK'!Print_Titles</vt:lpstr>
      <vt:lpstr>'3.3 ŠVOK'!Print_Titles</vt:lpstr>
      <vt:lpstr>'3.3 ŠVOK Įr.'!Print_Titles</vt:lpstr>
      <vt:lpstr>'3.4 E'!Print_Titles</vt:lpstr>
      <vt:lpstr>'3.4 E įr.'!Print_Titles</vt:lpstr>
      <vt:lpstr>'3.5 GSS'!Print_Titles</vt:lpstr>
      <vt:lpstr>'3.5 GSS Įr.'!Print_Titles</vt:lpstr>
      <vt:lpstr>'3.6 ER'!Print_Titles</vt:lpstr>
      <vt:lpstr>'3.7 PVA'!Print_Titles</vt:lpstr>
      <vt:lpstr>'3.7 PVA Įr.'!Print_Titles</vt:lpstr>
      <vt:lpstr>'4.1 LER'!Print_Titles</vt:lpstr>
      <vt:lpstr>'4.1 LER Įr.'!Print_Titles</vt:lpstr>
      <vt:lpstr>'4.2 GSS'!Print_Titles</vt:lpstr>
      <vt:lpstr>'4.3 PVA'!Print_Titles</vt:lpstr>
      <vt:lpstr>'4.3 PVA Įr.'!Print_Titles</vt:lpstr>
      <vt:lpstr>'4.4 LE'!Print_Titles</vt:lpstr>
      <vt:lpstr>'4.4 LE Įr.'!Print_Titles</vt:lpstr>
      <vt:lpstr>'4.5 LVN'!Print_Titles</vt:lpstr>
      <vt:lpstr>'4.5 LVN Įr.'!Print_Titles</vt:lpstr>
      <vt:lpstr>'1.1 SP Įr.'!sam_eil</vt:lpstr>
      <vt:lpstr>'1.2 SK'!sam_eil</vt:lpstr>
      <vt:lpstr>'2.1 SA'!sam_eil</vt:lpstr>
      <vt:lpstr>'2.2 SK'!sam_eil</vt:lpstr>
      <vt:lpstr>'2.3 ŠVOK'!sam_eil</vt:lpstr>
      <vt:lpstr>'2.3 ŠVOK Įr.'!sam_eil</vt:lpstr>
      <vt:lpstr>'2.4 E'!sam_eil</vt:lpstr>
      <vt:lpstr>'2.5 GSS'!sam_eil</vt:lpstr>
      <vt:lpstr>'2.5 GSS Įr.'!sam_eil</vt:lpstr>
      <vt:lpstr>'2.6 ER'!sam_eil</vt:lpstr>
      <vt:lpstr>'2.7 PVA'!sam_eil</vt:lpstr>
      <vt:lpstr>'2.7 PVA Įr.'!sam_eil</vt:lpstr>
      <vt:lpstr>'3.1 SA'!sam_eil</vt:lpstr>
      <vt:lpstr>'3.2 SK'!sam_eil</vt:lpstr>
      <vt:lpstr>'3.3 ŠVOK'!sam_eil</vt:lpstr>
      <vt:lpstr>'3.3 ŠVOK Įr.'!sam_eil</vt:lpstr>
      <vt:lpstr>'3.4 E'!sam_eil</vt:lpstr>
      <vt:lpstr>'3.4 E įr.'!sam_eil</vt:lpstr>
      <vt:lpstr>'3.5 GSS'!sam_eil</vt:lpstr>
      <vt:lpstr>'3.5 GSS Įr.'!sam_eil</vt:lpstr>
      <vt:lpstr>'3.6 ER'!sam_eil</vt:lpstr>
      <vt:lpstr>'3.7 PVA'!sam_eil</vt:lpstr>
      <vt:lpstr>'3.7 PVA Įr.'!sam_eil</vt:lpstr>
      <vt:lpstr>'4.1 LER'!sam_eil</vt:lpstr>
      <vt:lpstr>'4.1 LER Įr.'!sam_eil</vt:lpstr>
      <vt:lpstr>'4.2 GSS'!sam_eil</vt:lpstr>
      <vt:lpstr>'4.3 PVA'!sam_eil</vt:lpstr>
      <vt:lpstr>'4.3 PVA Įr.'!sam_eil</vt:lpstr>
      <vt:lpstr>'4.4 LE'!sam_eil</vt:lpstr>
      <vt:lpstr>'4.4 LE Įr.'!sam_eil</vt:lpstr>
      <vt:lpstr>'4.5 LVN'!sam_eil</vt:lpstr>
      <vt:lpstr>'4.5 LVN Įr.'!sam_eil</vt:lpstr>
      <vt:lpstr>sam_eil</vt:lpstr>
      <vt:lpstr>SAMAT_KAINA</vt:lpstr>
      <vt:lpstr>samnum</vt:lpstr>
      <vt:lpstr>Smd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Inesa Petrokaitė</dc:creator>
  <cp:lastModifiedBy>Windows User</cp:lastModifiedBy>
  <dcterms:created xsi:type="dcterms:W3CDTF">2024-11-19T07:33:56Z</dcterms:created>
  <dcterms:modified xsi:type="dcterms:W3CDTF">2025-01-09T13:54:40Z</dcterms:modified>
</cp:coreProperties>
</file>